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fedez10_javerianacali_edu_co/Documents/BItacora PD/Analizar/Documentos Segundo Avance PD1 con correcciones/"/>
    </mc:Choice>
  </mc:AlternateContent>
  <xr:revisionPtr revIDLastSave="25" documentId="11_2AB19796AF782FA56EDCD45681FB02E0378F3F38" xr6:coauthVersionLast="47" xr6:coauthVersionMax="47" xr10:uidLastSave="{B92C385F-405E-47A7-AD1A-45449B69F586}"/>
  <bookViews>
    <workbookView minimized="1" xWindow="2040" yWindow="1140" windowWidth="7875" windowHeight="6000" tabRatio="588" xr2:uid="{00000000-000D-0000-FFFF-FFFF00000000}"/>
  </bookViews>
  <sheets>
    <sheet name="Formato" sheetId="5" r:id="rId1"/>
    <sheet name="Metodologia visual" sheetId="4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8" i="5" l="1"/>
  <c r="C48" i="5"/>
  <c r="E50" i="5"/>
  <c r="E51" i="5" s="1"/>
  <c r="D50" i="5"/>
  <c r="C50" i="5"/>
  <c r="D49" i="5"/>
  <c r="C49" i="5"/>
  <c r="C51" i="5" s="1"/>
  <c r="G48" i="5" s="1"/>
  <c r="D59" i="5"/>
  <c r="C59" i="5"/>
  <c r="E60" i="5"/>
  <c r="D60" i="5"/>
  <c r="C60" i="5"/>
  <c r="C38" i="5"/>
  <c r="E40" i="5"/>
  <c r="E41" i="5" s="1"/>
  <c r="I38" i="5" s="1"/>
  <c r="D40" i="5"/>
  <c r="D39" i="5"/>
  <c r="D41" i="5" s="1"/>
  <c r="H38" i="5" s="1"/>
  <c r="C40" i="5"/>
  <c r="C39" i="5"/>
  <c r="E30" i="5"/>
  <c r="E31" i="5" s="1"/>
  <c r="I30" i="5" s="1"/>
  <c r="D30" i="5"/>
  <c r="D29" i="5"/>
  <c r="C30" i="5"/>
  <c r="C29" i="5"/>
  <c r="C28" i="5"/>
  <c r="C18" i="5"/>
  <c r="C19" i="5"/>
  <c r="C20" i="5"/>
  <c r="D20" i="5"/>
  <c r="D19" i="5"/>
  <c r="E20" i="5"/>
  <c r="E21" i="5" s="1"/>
  <c r="I18" i="5" s="1"/>
  <c r="F21" i="5"/>
  <c r="J18" i="5" s="1"/>
  <c r="L64" i="5"/>
  <c r="I64" i="5"/>
  <c r="F64" i="5"/>
  <c r="B64" i="5"/>
  <c r="F56" i="5"/>
  <c r="J56" i="5" s="1"/>
  <c r="F46" i="5"/>
  <c r="J46" i="5" s="1"/>
  <c r="F36" i="5"/>
  <c r="J36" i="5" s="1"/>
  <c r="F26" i="5"/>
  <c r="J26" i="5" s="1"/>
  <c r="F16" i="5"/>
  <c r="J16" i="5" s="1"/>
  <c r="E16" i="5"/>
  <c r="I16" i="5" s="1"/>
  <c r="Q24" i="5"/>
  <c r="Q34" i="5" s="1"/>
  <c r="G14" i="5"/>
  <c r="E56" i="5"/>
  <c r="I56" i="5" s="1"/>
  <c r="D56" i="5"/>
  <c r="H56" i="5"/>
  <c r="C56" i="5"/>
  <c r="G56" i="5" s="1"/>
  <c r="F51" i="5"/>
  <c r="F61" i="5" s="1"/>
  <c r="J59" i="5" s="1"/>
  <c r="E46" i="5"/>
  <c r="I46" i="5" s="1"/>
  <c r="D46" i="5"/>
  <c r="H46" i="5" s="1"/>
  <c r="C46" i="5"/>
  <c r="G46" i="5" s="1"/>
  <c r="F41" i="5"/>
  <c r="J40" i="5" s="1"/>
  <c r="E36" i="5"/>
  <c r="I36" i="5" s="1"/>
  <c r="D36" i="5"/>
  <c r="H36" i="5" s="1"/>
  <c r="C36" i="5"/>
  <c r="G36" i="5" s="1"/>
  <c r="F31" i="5"/>
  <c r="J28" i="5" s="1"/>
  <c r="E26" i="5"/>
  <c r="I26" i="5" s="1"/>
  <c r="D26" i="5"/>
  <c r="H26" i="5" s="1"/>
  <c r="C26" i="5"/>
  <c r="G26" i="5" s="1"/>
  <c r="D16" i="5"/>
  <c r="H16" i="5" s="1"/>
  <c r="C16" i="5"/>
  <c r="G16" i="5" s="1"/>
  <c r="Q14" i="5"/>
  <c r="Q17" i="5" s="1"/>
  <c r="D21" i="5" l="1"/>
  <c r="H18" i="5" s="1"/>
  <c r="D31" i="5"/>
  <c r="H29" i="5" s="1"/>
  <c r="D51" i="5"/>
  <c r="H48" i="5" s="1"/>
  <c r="J37" i="5"/>
  <c r="J38" i="5"/>
  <c r="J41" i="5" s="1"/>
  <c r="E61" i="5"/>
  <c r="I60" i="5" s="1"/>
  <c r="C61" i="5"/>
  <c r="G60" i="5" s="1"/>
  <c r="G49" i="5"/>
  <c r="G47" i="5"/>
  <c r="G50" i="5"/>
  <c r="H47" i="5"/>
  <c r="J49" i="5"/>
  <c r="J50" i="5"/>
  <c r="J48" i="5"/>
  <c r="I47" i="5"/>
  <c r="J47" i="5"/>
  <c r="C31" i="5"/>
  <c r="G27" i="5" s="1"/>
  <c r="J39" i="5"/>
  <c r="I50" i="5"/>
  <c r="I48" i="5"/>
  <c r="C41" i="5"/>
  <c r="G38" i="5" s="1"/>
  <c r="K38" i="5" s="1"/>
  <c r="G67" i="5" s="1"/>
  <c r="I49" i="5"/>
  <c r="D61" i="5"/>
  <c r="H59" i="5" s="1"/>
  <c r="J58" i="5"/>
  <c r="J57" i="5"/>
  <c r="J60" i="5"/>
  <c r="H40" i="5"/>
  <c r="H39" i="5"/>
  <c r="I40" i="5"/>
  <c r="I39" i="5"/>
  <c r="I37" i="5"/>
  <c r="H37" i="5"/>
  <c r="I27" i="5"/>
  <c r="J29" i="5"/>
  <c r="J30" i="5"/>
  <c r="I29" i="5"/>
  <c r="J27" i="5"/>
  <c r="I28" i="5"/>
  <c r="H28" i="5"/>
  <c r="C21" i="5"/>
  <c r="G19" i="5" s="1"/>
  <c r="J17" i="5"/>
  <c r="J20" i="5"/>
  <c r="J19" i="5"/>
  <c r="I19" i="5"/>
  <c r="I20" i="5"/>
  <c r="I17" i="5"/>
  <c r="H17" i="5"/>
  <c r="H19" i="5"/>
  <c r="H20" i="5"/>
  <c r="Q44" i="5"/>
  <c r="Q37" i="5"/>
  <c r="Q27" i="5"/>
  <c r="H30" i="5"/>
  <c r="H49" i="5" l="1"/>
  <c r="H27" i="5"/>
  <c r="G40" i="5"/>
  <c r="I57" i="5"/>
  <c r="G37" i="5"/>
  <c r="H50" i="5"/>
  <c r="K50" i="5" s="1"/>
  <c r="K49" i="5"/>
  <c r="J68" i="5" s="1"/>
  <c r="I59" i="5"/>
  <c r="I58" i="5"/>
  <c r="G51" i="5"/>
  <c r="J51" i="5"/>
  <c r="G59" i="5"/>
  <c r="G58" i="5"/>
  <c r="J61" i="5"/>
  <c r="G57" i="5"/>
  <c r="K47" i="5"/>
  <c r="J66" i="5" s="1"/>
  <c r="H57" i="5"/>
  <c r="K48" i="5"/>
  <c r="J67" i="5" s="1"/>
  <c r="K40" i="5"/>
  <c r="G69" i="5" s="1"/>
  <c r="G29" i="5"/>
  <c r="K29" i="5" s="1"/>
  <c r="D68" i="5" s="1"/>
  <c r="G30" i="5"/>
  <c r="K30" i="5" s="1"/>
  <c r="G18" i="5"/>
  <c r="K18" i="5" s="1"/>
  <c r="F67" i="5" s="1"/>
  <c r="H67" i="5" s="1"/>
  <c r="G17" i="5"/>
  <c r="K17" i="5" s="1"/>
  <c r="C66" i="5" s="1"/>
  <c r="K27" i="5"/>
  <c r="D66" i="5" s="1"/>
  <c r="G39" i="5"/>
  <c r="K39" i="5" s="1"/>
  <c r="G68" i="5" s="1"/>
  <c r="I31" i="5"/>
  <c r="I51" i="5"/>
  <c r="G28" i="5"/>
  <c r="H58" i="5"/>
  <c r="H60" i="5"/>
  <c r="K60" i="5" s="1"/>
  <c r="M69" i="5" s="1"/>
  <c r="H41" i="5"/>
  <c r="I41" i="5"/>
  <c r="H31" i="5"/>
  <c r="J31" i="5"/>
  <c r="K19" i="5"/>
  <c r="I66" i="5" s="1"/>
  <c r="J21" i="5"/>
  <c r="G20" i="5"/>
  <c r="K20" i="5" s="1"/>
  <c r="L67" i="5" s="1"/>
  <c r="H21" i="5"/>
  <c r="I21" i="5"/>
  <c r="Q47" i="5"/>
  <c r="Q54" i="5"/>
  <c r="Q57" i="5" s="1"/>
  <c r="H51" i="5" l="1"/>
  <c r="G41" i="5"/>
  <c r="I61" i="5"/>
  <c r="K37" i="5"/>
  <c r="L37" i="5" s="1" a="1"/>
  <c r="L39" i="5" s="1"/>
  <c r="M39" i="5" s="1"/>
  <c r="J69" i="5"/>
  <c r="L47" i="5" a="1"/>
  <c r="L49" i="5" s="1"/>
  <c r="M49" i="5" s="1"/>
  <c r="E66" i="5"/>
  <c r="K59" i="5"/>
  <c r="M68" i="5" s="1"/>
  <c r="K66" i="5"/>
  <c r="K58" i="5"/>
  <c r="M67" i="5" s="1"/>
  <c r="N67" i="5" s="1"/>
  <c r="G61" i="5"/>
  <c r="G31" i="5"/>
  <c r="F69" i="5"/>
  <c r="H69" i="5" s="1"/>
  <c r="K57" i="5"/>
  <c r="M66" i="5" s="1"/>
  <c r="I67" i="5"/>
  <c r="K67" i="5" s="1"/>
  <c r="K28" i="5"/>
  <c r="D67" i="5" s="1"/>
  <c r="K51" i="5"/>
  <c r="I68" i="5"/>
  <c r="K68" i="5" s="1"/>
  <c r="F68" i="5"/>
  <c r="H68" i="5" s="1"/>
  <c r="F66" i="5"/>
  <c r="G21" i="5"/>
  <c r="I69" i="5"/>
  <c r="K69" i="5" s="1"/>
  <c r="H61" i="5"/>
  <c r="K41" i="5"/>
  <c r="L17" i="5" a="1"/>
  <c r="L17" i="5" s="1"/>
  <c r="M17" i="5" s="1"/>
  <c r="K21" i="5"/>
  <c r="L68" i="5"/>
  <c r="L69" i="5"/>
  <c r="N69" i="5" s="1"/>
  <c r="L66" i="5"/>
  <c r="C67" i="5"/>
  <c r="C68" i="5"/>
  <c r="E68" i="5" s="1"/>
  <c r="C69" i="5"/>
  <c r="D69" i="5"/>
  <c r="G66" i="5" l="1"/>
  <c r="L38" i="5"/>
  <c r="M38" i="5" s="1"/>
  <c r="L37" i="5"/>
  <c r="M37" i="5" s="1"/>
  <c r="L40" i="5"/>
  <c r="M40" i="5" s="1"/>
  <c r="L47" i="5"/>
  <c r="M47" i="5" s="1"/>
  <c r="L50" i="5"/>
  <c r="M50" i="5" s="1"/>
  <c r="L48" i="5"/>
  <c r="M48" i="5" s="1"/>
  <c r="N68" i="5"/>
  <c r="O68" i="5" s="1"/>
  <c r="K61" i="5"/>
  <c r="E67" i="5"/>
  <c r="O67" i="5" s="1"/>
  <c r="H66" i="5"/>
  <c r="L57" i="5" a="1"/>
  <c r="L58" i="5" s="1"/>
  <c r="M58" i="5" s="1"/>
  <c r="L27" i="5" a="1"/>
  <c r="L30" i="5" s="1"/>
  <c r="M30" i="5" s="1"/>
  <c r="K31" i="5"/>
  <c r="Q35" i="5"/>
  <c r="Q36" i="5" s="1"/>
  <c r="Q38" i="5" s="1"/>
  <c r="Q39" i="5" s="1"/>
  <c r="N66" i="5"/>
  <c r="L19" i="5"/>
  <c r="M19" i="5" s="1"/>
  <c r="L20" i="5"/>
  <c r="M20" i="5" s="1"/>
  <c r="L18" i="5"/>
  <c r="M18" i="5" s="1"/>
  <c r="E69" i="5"/>
  <c r="O69" i="5" s="1"/>
  <c r="Q45" i="5" l="1"/>
  <c r="Q46" i="5" s="1"/>
  <c r="Q48" i="5" s="1"/>
  <c r="Q49" i="5" s="1"/>
  <c r="L27" i="5"/>
  <c r="M27" i="5" s="1"/>
  <c r="O66" i="5"/>
  <c r="Q15" i="5"/>
  <c r="Q16" i="5" s="1"/>
  <c r="Q18" i="5" s="1"/>
  <c r="Q19" i="5" s="1"/>
  <c r="L60" i="5"/>
  <c r="M60" i="5" s="1"/>
  <c r="L59" i="5"/>
  <c r="M59" i="5" s="1"/>
  <c r="L57" i="5"/>
  <c r="M57" i="5" s="1"/>
  <c r="Q55" i="5" s="1"/>
  <c r="Q56" i="5" s="1"/>
  <c r="Q58" i="5" s="1"/>
  <c r="Q59" i="5" s="1"/>
  <c r="L28" i="5"/>
  <c r="M28" i="5" s="1"/>
  <c r="L29" i="5"/>
  <c r="M29" i="5" s="1"/>
  <c r="Q25" i="5" l="1"/>
  <c r="Q26" i="5" s="1"/>
  <c r="Q28" i="5" s="1"/>
  <c r="Q29" i="5" s="1"/>
</calcChain>
</file>

<file path=xl/sharedStrings.xml><?xml version="1.0" encoding="utf-8"?>
<sst xmlns="http://schemas.openxmlformats.org/spreadsheetml/2006/main" count="149" uniqueCount="49">
  <si>
    <t>ANEXO # 10 - Matriz AHP</t>
  </si>
  <si>
    <t>Titulo Documento:</t>
  </si>
  <si>
    <t>Matriz AHP para selección de alternativa</t>
  </si>
  <si>
    <t>Autores:</t>
  </si>
  <si>
    <t xml:space="preserve">Grupo PD1 2023107 - Fecha: 21/05/2023 </t>
  </si>
  <si>
    <t>Propósito:</t>
  </si>
  <si>
    <t>Selección de alternativa, con base en ponderaciones y criterios</t>
  </si>
  <si>
    <t>Producto/servicio/proceso</t>
  </si>
  <si>
    <t xml:space="preserve">Elección de mejor alternativa </t>
  </si>
  <si>
    <t>Número de indicadores</t>
  </si>
  <si>
    <t>Alternativas</t>
  </si>
  <si>
    <t>Nombre criterios</t>
  </si>
  <si>
    <t xml:space="preserve">Que sea ámbito de la ing industrial </t>
  </si>
  <si>
    <t>a</t>
  </si>
  <si>
    <t>Tercerizar o maquilar el proceso</t>
  </si>
  <si>
    <t xml:space="preserve">Viabilidad económica </t>
  </si>
  <si>
    <t>b</t>
  </si>
  <si>
    <t>Diseñar la cadena de valor</t>
  </si>
  <si>
    <t>Que se rija por ubicación y políticas colombianas</t>
  </si>
  <si>
    <t>c</t>
  </si>
  <si>
    <t>Tecnificar proceso productivo artesanal actual</t>
  </si>
  <si>
    <t>Que cumpla los requerimientos de los grupos de interés</t>
  </si>
  <si>
    <t>d</t>
  </si>
  <si>
    <t>Eliminar proceso productivo</t>
  </si>
  <si>
    <t>Comparación de alternativas segùn criterios</t>
  </si>
  <si>
    <t>*(2)/(1)</t>
  </si>
  <si>
    <t>Número de indicadores n</t>
  </si>
  <si>
    <t>Matriz de comparación por pares</t>
  </si>
  <si>
    <t xml:space="preserve">Matriz Normalizada </t>
  </si>
  <si>
    <t>Vector Prioridades</t>
  </si>
  <si>
    <t>Vector Ponderado</t>
  </si>
  <si>
    <t>Vector Consistencia</t>
  </si>
  <si>
    <t xml:space="preserve">Promedio Vector Consistencia  λ </t>
  </si>
  <si>
    <t>Criterios</t>
  </si>
  <si>
    <t>Indice consistencia CI</t>
  </si>
  <si>
    <t>Indice consistencia Aleatorio RI</t>
  </si>
  <si>
    <t>Razón de Consistencia CR</t>
  </si>
  <si>
    <t>¿Es consistente?</t>
  </si>
  <si>
    <t>Totales</t>
  </si>
  <si>
    <t>Número de alternativas n</t>
  </si>
  <si>
    <t>Evaluación final</t>
  </si>
  <si>
    <t>TOTAL</t>
  </si>
  <si>
    <t>Mejor alternativa</t>
  </si>
  <si>
    <t>Valor criterio</t>
  </si>
  <si>
    <t>Valor proveedor</t>
  </si>
  <si>
    <t>Total</t>
  </si>
  <si>
    <t>Más preferencia que el criterio inicial</t>
  </si>
  <si>
    <t>Ponga aquí cualquiera de los criterios</t>
  </si>
  <si>
    <t>Menos preferencia que el criterio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</si>
</sst>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0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8"/>
      <color theme="1"/>
      <name val="Times New Roman"/>
      <family val="1"/>
    </font>
    <font>
      <b/>
      <sz val="9"/>
      <name val="Times New Roman"/>
      <family val="1"/>
    </font>
    <font>
      <b/>
      <sz val="9"/>
      <color theme="0"/>
      <name val="Times New Roman"/>
      <family val="1"/>
    </font>
    <font>
      <sz val="9"/>
      <name val="Times New Roman"/>
      <family val="1"/>
    </font>
    <font>
      <b/>
      <sz val="8"/>
      <color rgb="FFFF0000"/>
      <name val="Times New Roman"/>
      <family val="1"/>
    </font>
    <font>
      <b/>
      <sz val="9"/>
      <color theme="1"/>
      <name val="Times New Roman"/>
      <family val="1"/>
    </font>
    <font>
      <b/>
      <sz val="1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5" fillId="3" borderId="0" xfId="0" applyFont="1" applyFill="1" applyAlignment="1">
      <alignment horizontal="center"/>
    </xf>
    <xf numFmtId="12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 vertical="center"/>
    </xf>
    <xf numFmtId="12" fontId="2" fillId="3" borderId="0" xfId="0" applyNumberFormat="1" applyFont="1" applyFill="1" applyAlignment="1">
      <alignment horizontal="center" vertical="center"/>
    </xf>
    <xf numFmtId="0" fontId="1" fillId="0" borderId="0" xfId="1"/>
    <xf numFmtId="0" fontId="1" fillId="0" borderId="1" xfId="1" applyBorder="1"/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1" applyFont="1"/>
    <xf numFmtId="0" fontId="10" fillId="0" borderId="1" xfId="1" applyFont="1" applyBorder="1"/>
    <xf numFmtId="0" fontId="13" fillId="9" borderId="6" xfId="1" applyFont="1" applyFill="1" applyBorder="1" applyAlignment="1">
      <alignment horizontal="center"/>
    </xf>
    <xf numFmtId="0" fontId="12" fillId="7" borderId="1" xfId="1" applyFont="1" applyFill="1" applyBorder="1" applyAlignment="1">
      <alignment horizontal="center"/>
    </xf>
    <xf numFmtId="0" fontId="12" fillId="5" borderId="1" xfId="1" applyFont="1" applyFill="1" applyBorder="1" applyAlignment="1">
      <alignment horizontal="center"/>
    </xf>
    <xf numFmtId="0" fontId="8" fillId="8" borderId="1" xfId="1" applyFont="1" applyFill="1" applyBorder="1" applyAlignment="1">
      <alignment horizontal="center"/>
    </xf>
    <xf numFmtId="0" fontId="13" fillId="6" borderId="2" xfId="1" applyFont="1" applyFill="1" applyBorder="1" applyAlignment="1">
      <alignment horizontal="center" vertical="center"/>
    </xf>
    <xf numFmtId="0" fontId="12" fillId="3" borderId="17" xfId="1" applyFont="1" applyFill="1" applyBorder="1" applyAlignment="1">
      <alignment horizontal="center"/>
    </xf>
    <xf numFmtId="0" fontId="8" fillId="7" borderId="11" xfId="1" applyFont="1" applyFill="1" applyBorder="1" applyAlignment="1">
      <alignment horizontal="center" wrapText="1"/>
    </xf>
    <xf numFmtId="0" fontId="8" fillId="5" borderId="11" xfId="1" applyFont="1" applyFill="1" applyBorder="1" applyAlignment="1">
      <alignment horizontal="center" wrapText="1"/>
    </xf>
    <xf numFmtId="0" fontId="8" fillId="8" borderId="11" xfId="1" applyFont="1" applyFill="1" applyBorder="1" applyAlignment="1">
      <alignment horizontal="center" wrapText="1"/>
    </xf>
    <xf numFmtId="2" fontId="14" fillId="8" borderId="1" xfId="1" applyNumberFormat="1" applyFont="1" applyFill="1" applyBorder="1" applyAlignment="1">
      <alignment horizontal="center" vertical="center"/>
    </xf>
    <xf numFmtId="0" fontId="12" fillId="3" borderId="1" xfId="1" applyFont="1" applyFill="1" applyBorder="1"/>
    <xf numFmtId="0" fontId="8" fillId="3" borderId="1" xfId="1" applyFont="1" applyFill="1" applyBorder="1" applyAlignment="1">
      <alignment horizontal="center" vertical="center"/>
    </xf>
    <xf numFmtId="12" fontId="8" fillId="3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7" borderId="9" xfId="1" applyFont="1" applyFill="1" applyBorder="1" applyAlignment="1">
      <alignment horizontal="center" wrapText="1"/>
    </xf>
    <xf numFmtId="0" fontId="8" fillId="5" borderId="9" xfId="1" applyFont="1" applyFill="1" applyBorder="1" applyAlignment="1">
      <alignment horizontal="center" wrapText="1"/>
    </xf>
    <xf numFmtId="0" fontId="8" fillId="8" borderId="9" xfId="1" applyFont="1" applyFill="1" applyBorder="1" applyAlignment="1">
      <alignment horizontal="center" wrapText="1"/>
    </xf>
    <xf numFmtId="2" fontId="14" fillId="4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center" wrapText="1"/>
    </xf>
    <xf numFmtId="12" fontId="9" fillId="11" borderId="1" xfId="1" applyNumberFormat="1" applyFont="1" applyFill="1" applyBorder="1" applyAlignment="1">
      <alignment horizontal="center" vertical="center"/>
    </xf>
    <xf numFmtId="12" fontId="9" fillId="3" borderId="1" xfId="1" applyNumberFormat="1" applyFont="1" applyFill="1" applyBorder="1" applyAlignment="1" applyProtection="1">
      <alignment horizontal="center" vertical="center"/>
      <protection locked="0"/>
    </xf>
    <xf numFmtId="2" fontId="9" fillId="2" borderId="1" xfId="1" applyNumberFormat="1" applyFont="1" applyFill="1" applyBorder="1" applyAlignment="1">
      <alignment horizontal="center" vertical="center"/>
    </xf>
    <xf numFmtId="9" fontId="15" fillId="7" borderId="1" xfId="2" applyFont="1" applyFill="1" applyBorder="1" applyAlignment="1">
      <alignment horizontal="center" vertical="center"/>
    </xf>
    <xf numFmtId="2" fontId="8" fillId="5" borderId="1" xfId="1" applyNumberFormat="1" applyFont="1" applyFill="1" applyBorder="1" applyAlignment="1">
      <alignment horizontal="center" vertical="center"/>
    </xf>
    <xf numFmtId="2" fontId="9" fillId="8" borderId="1" xfId="1" applyNumberFormat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12" fontId="9" fillId="3" borderId="1" xfId="1" applyNumberFormat="1" applyFont="1" applyFill="1" applyBorder="1" applyAlignment="1">
      <alignment horizontal="center" vertical="center"/>
    </xf>
    <xf numFmtId="9" fontId="12" fillId="3" borderId="1" xfId="2" applyFont="1" applyFill="1" applyBorder="1" applyAlignment="1">
      <alignment horizontal="center" vertical="center"/>
    </xf>
    <xf numFmtId="12" fontId="9" fillId="0" borderId="1" xfId="1" applyNumberFormat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2" fontId="8" fillId="5" borderId="7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3" borderId="1" xfId="1" applyFont="1" applyFill="1" applyBorder="1" applyAlignment="1">
      <alignment horizontal="left"/>
    </xf>
    <xf numFmtId="2" fontId="9" fillId="3" borderId="1" xfId="1" applyNumberFormat="1" applyFont="1" applyFill="1" applyBorder="1" applyAlignment="1">
      <alignment horizontal="center"/>
    </xf>
    <xf numFmtId="9" fontId="9" fillId="3" borderId="1" xfId="2" applyFont="1" applyFill="1" applyBorder="1" applyAlignment="1">
      <alignment horizontal="center"/>
    </xf>
    <xf numFmtId="2" fontId="9" fillId="0" borderId="7" xfId="1" applyNumberFormat="1" applyFont="1" applyBorder="1" applyAlignment="1">
      <alignment vertical="center"/>
    </xf>
    <xf numFmtId="2" fontId="9" fillId="0" borderId="8" xfId="1" applyNumberFormat="1" applyFont="1" applyBorder="1" applyAlignment="1">
      <alignment vertical="center"/>
    </xf>
    <xf numFmtId="0" fontId="12" fillId="12" borderId="1" xfId="1" applyFont="1" applyFill="1" applyBorder="1" applyAlignment="1">
      <alignment horizontal="center"/>
    </xf>
    <xf numFmtId="0" fontId="12" fillId="13" borderId="1" xfId="1" applyFont="1" applyFill="1" applyBorder="1" applyAlignment="1">
      <alignment horizontal="center"/>
    </xf>
    <xf numFmtId="0" fontId="8" fillId="14" borderId="1" xfId="1" applyFont="1" applyFill="1" applyBorder="1" applyAlignment="1">
      <alignment horizontal="center"/>
    </xf>
    <xf numFmtId="0" fontId="16" fillId="10" borderId="1" xfId="1" applyFont="1" applyFill="1" applyBorder="1" applyAlignment="1">
      <alignment horizontal="center" vertical="center"/>
    </xf>
    <xf numFmtId="0" fontId="8" fillId="12" borderId="11" xfId="1" applyFont="1" applyFill="1" applyBorder="1" applyAlignment="1">
      <alignment horizontal="center" wrapText="1"/>
    </xf>
    <xf numFmtId="0" fontId="8" fillId="13" borderId="11" xfId="1" applyFont="1" applyFill="1" applyBorder="1" applyAlignment="1">
      <alignment horizontal="center" wrapText="1"/>
    </xf>
    <xf numFmtId="0" fontId="8" fillId="14" borderId="11" xfId="1" applyFont="1" applyFill="1" applyBorder="1" applyAlignment="1">
      <alignment horizontal="center" wrapText="1"/>
    </xf>
    <xf numFmtId="2" fontId="14" fillId="14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12" borderId="9" xfId="1" applyFont="1" applyFill="1" applyBorder="1" applyAlignment="1">
      <alignment horizontal="center" wrapText="1"/>
    </xf>
    <xf numFmtId="0" fontId="8" fillId="13" borderId="9" xfId="1" applyFont="1" applyFill="1" applyBorder="1" applyAlignment="1">
      <alignment horizontal="center" wrapText="1"/>
    </xf>
    <xf numFmtId="0" fontId="8" fillId="14" borderId="9" xfId="1" applyFont="1" applyFill="1" applyBorder="1" applyAlignment="1">
      <alignment horizontal="center" wrapText="1"/>
    </xf>
    <xf numFmtId="2" fontId="9" fillId="4" borderId="1" xfId="1" applyNumberFormat="1" applyFont="1" applyFill="1" applyBorder="1" applyAlignment="1">
      <alignment horizontal="center" vertical="center"/>
    </xf>
    <xf numFmtId="9" fontId="15" fillId="12" borderId="1" xfId="2" applyFont="1" applyFill="1" applyBorder="1" applyAlignment="1">
      <alignment horizontal="center" vertical="center"/>
    </xf>
    <xf numFmtId="2" fontId="8" fillId="13" borderId="1" xfId="1" applyNumberFormat="1" applyFont="1" applyFill="1" applyBorder="1" applyAlignment="1">
      <alignment horizontal="center" vertical="center"/>
    </xf>
    <xf numFmtId="2" fontId="9" fillId="14" borderId="1" xfId="1" applyNumberFormat="1" applyFont="1" applyFill="1" applyBorder="1" applyAlignment="1">
      <alignment horizontal="center" vertical="center"/>
    </xf>
    <xf numFmtId="2" fontId="8" fillId="13" borderId="7" xfId="1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/>
    </xf>
    <xf numFmtId="12" fontId="9" fillId="11" borderId="1" xfId="1" applyNumberFormat="1" applyFont="1" applyFill="1" applyBorder="1" applyAlignment="1">
      <alignment horizontal="center"/>
    </xf>
    <xf numFmtId="12" fontId="9" fillId="3" borderId="1" xfId="1" applyNumberFormat="1" applyFont="1" applyFill="1" applyBorder="1" applyAlignment="1" applyProtection="1">
      <alignment horizontal="center"/>
      <protection locked="0"/>
    </xf>
    <xf numFmtId="0" fontId="9" fillId="3" borderId="1" xfId="1" applyFont="1" applyFill="1" applyBorder="1" applyAlignment="1">
      <alignment horizontal="center"/>
    </xf>
    <xf numFmtId="12" fontId="9" fillId="3" borderId="1" xfId="1" applyNumberFormat="1" applyFont="1" applyFill="1" applyBorder="1" applyAlignment="1">
      <alignment horizontal="center"/>
    </xf>
    <xf numFmtId="12" fontId="9" fillId="0" borderId="1" xfId="1" applyNumberFormat="1" applyFont="1" applyBorder="1" applyAlignment="1">
      <alignment horizontal="center"/>
    </xf>
    <xf numFmtId="0" fontId="17" fillId="0" borderId="41" xfId="1" applyFont="1" applyBorder="1"/>
    <xf numFmtId="0" fontId="10" fillId="0" borderId="18" xfId="1" applyFont="1" applyBorder="1"/>
    <xf numFmtId="0" fontId="10" fillId="0" borderId="28" xfId="1" applyFont="1" applyBorder="1"/>
    <xf numFmtId="0" fontId="10" fillId="8" borderId="29" xfId="1" applyFont="1" applyFill="1" applyBorder="1"/>
    <xf numFmtId="0" fontId="10" fillId="0" borderId="27" xfId="1" applyFont="1" applyBorder="1"/>
    <xf numFmtId="0" fontId="14" fillId="0" borderId="1" xfId="1" applyFont="1" applyBorder="1" applyAlignment="1">
      <alignment wrapText="1"/>
    </xf>
    <xf numFmtId="9" fontId="10" fillId="0" borderId="3" xfId="1" applyNumberFormat="1" applyFont="1" applyBorder="1"/>
    <xf numFmtId="9" fontId="10" fillId="0" borderId="1" xfId="1" applyNumberFormat="1" applyFont="1" applyBorder="1"/>
    <xf numFmtId="9" fontId="10" fillId="8" borderId="33" xfId="1" applyNumberFormat="1" applyFont="1" applyFill="1" applyBorder="1"/>
    <xf numFmtId="9" fontId="10" fillId="0" borderId="32" xfId="2" applyFont="1" applyBorder="1"/>
    <xf numFmtId="9" fontId="10" fillId="0" borderId="32" xfId="1" applyNumberFormat="1" applyFont="1" applyBorder="1"/>
    <xf numFmtId="9" fontId="10" fillId="8" borderId="33" xfId="2" applyFont="1" applyFill="1" applyBorder="1"/>
    <xf numFmtId="0" fontId="14" fillId="0" borderId="1" xfId="1" applyFont="1" applyBorder="1"/>
    <xf numFmtId="9" fontId="10" fillId="0" borderId="12" xfId="1" applyNumberFormat="1" applyFont="1" applyBorder="1"/>
    <xf numFmtId="9" fontId="10" fillId="0" borderId="11" xfId="1" applyNumberFormat="1" applyFont="1" applyBorder="1"/>
    <xf numFmtId="9" fontId="10" fillId="8" borderId="31" xfId="1" applyNumberFormat="1" applyFont="1" applyFill="1" applyBorder="1"/>
    <xf numFmtId="9" fontId="10" fillId="0" borderId="35" xfId="1" applyNumberFormat="1" applyFont="1" applyBorder="1"/>
    <xf numFmtId="9" fontId="10" fillId="0" borderId="40" xfId="1" applyNumberFormat="1" applyFont="1" applyBorder="1"/>
    <xf numFmtId="9" fontId="10" fillId="0" borderId="37" xfId="1" applyNumberFormat="1" applyFont="1" applyBorder="1"/>
    <xf numFmtId="9" fontId="10" fillId="8" borderId="38" xfId="1" applyNumberFormat="1" applyFont="1" applyFill="1" applyBorder="1"/>
    <xf numFmtId="9" fontId="10" fillId="0" borderId="36" xfId="2" applyFont="1" applyBorder="1"/>
    <xf numFmtId="9" fontId="10" fillId="0" borderId="36" xfId="1" applyNumberFormat="1" applyFont="1" applyBorder="1"/>
    <xf numFmtId="9" fontId="10" fillId="8" borderId="38" xfId="2" applyFont="1" applyFill="1" applyBorder="1"/>
    <xf numFmtId="0" fontId="18" fillId="16" borderId="32" xfId="0" applyFont="1" applyFill="1" applyBorder="1" applyAlignment="1">
      <alignment vertical="center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9" fillId="0" borderId="1" xfId="1" applyFont="1" applyBorder="1" applyAlignment="1" applyProtection="1">
      <alignment horizontal="left"/>
      <protection locked="0"/>
    </xf>
    <xf numFmtId="0" fontId="11" fillId="10" borderId="1" xfId="1" applyFont="1" applyFill="1" applyBorder="1" applyAlignment="1" applyProtection="1">
      <alignment horizontal="left"/>
      <protection locked="0"/>
    </xf>
    <xf numFmtId="0" fontId="12" fillId="0" borderId="7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9" fillId="0" borderId="1" xfId="1" applyFont="1" applyBorder="1" applyAlignment="1" applyProtection="1">
      <alignment horizontal="left" wrapText="1"/>
      <protection locked="0"/>
    </xf>
    <xf numFmtId="0" fontId="13" fillId="9" borderId="5" xfId="1" applyFont="1" applyFill="1" applyBorder="1" applyAlignment="1">
      <alignment horizontal="center"/>
    </xf>
    <xf numFmtId="0" fontId="13" fillId="9" borderId="6" xfId="1" applyFont="1" applyFill="1" applyBorder="1" applyAlignment="1">
      <alignment horizontal="center"/>
    </xf>
    <xf numFmtId="0" fontId="13" fillId="9" borderId="0" xfId="1" applyFont="1" applyFill="1" applyAlignment="1">
      <alignment horizontal="center"/>
    </xf>
    <xf numFmtId="0" fontId="13" fillId="9" borderId="14" xfId="1" applyFont="1" applyFill="1" applyBorder="1" applyAlignment="1">
      <alignment horizontal="center"/>
    </xf>
    <xf numFmtId="0" fontId="13" fillId="6" borderId="2" xfId="1" applyFont="1" applyFill="1" applyBorder="1" applyAlignment="1">
      <alignment horizontal="center"/>
    </xf>
    <xf numFmtId="0" fontId="13" fillId="6" borderId="4" xfId="1" applyFont="1" applyFill="1" applyBorder="1" applyAlignment="1">
      <alignment horizontal="center"/>
    </xf>
    <xf numFmtId="0" fontId="13" fillId="6" borderId="3" xfId="1" applyFont="1" applyFill="1" applyBorder="1" applyAlignment="1">
      <alignment horizontal="center"/>
    </xf>
    <xf numFmtId="0" fontId="12" fillId="3" borderId="16" xfId="1" applyFont="1" applyFill="1" applyBorder="1" applyAlignment="1">
      <alignment horizontal="center"/>
    </xf>
    <xf numFmtId="0" fontId="12" fillId="3" borderId="17" xfId="1" applyFont="1" applyFill="1" applyBorder="1" applyAlignment="1">
      <alignment horizontal="center"/>
    </xf>
    <xf numFmtId="0" fontId="12" fillId="3" borderId="18" xfId="1" applyFont="1" applyFill="1" applyBorder="1" applyAlignment="1">
      <alignment horizontal="center"/>
    </xf>
    <xf numFmtId="0" fontId="12" fillId="2" borderId="13" xfId="1" applyFont="1" applyFill="1" applyBorder="1" applyAlignment="1">
      <alignment horizontal="center"/>
    </xf>
    <xf numFmtId="0" fontId="12" fillId="2" borderId="0" xfId="1" applyFont="1" applyFill="1" applyAlignment="1">
      <alignment horizontal="center"/>
    </xf>
    <xf numFmtId="0" fontId="12" fillId="2" borderId="14" xfId="1" applyFont="1" applyFill="1" applyBorder="1" applyAlignment="1">
      <alignment horizontal="center"/>
    </xf>
    <xf numFmtId="0" fontId="12" fillId="8" borderId="2" xfId="1" applyFont="1" applyFill="1" applyBorder="1" applyAlignment="1">
      <alignment horizontal="center" vertical="center"/>
    </xf>
    <xf numFmtId="0" fontId="12" fillId="8" borderId="4" xfId="1" applyFont="1" applyFill="1" applyBorder="1" applyAlignment="1">
      <alignment horizontal="center" vertical="center"/>
    </xf>
    <xf numFmtId="0" fontId="12" fillId="8" borderId="3" xfId="1" applyFont="1" applyFill="1" applyBorder="1" applyAlignment="1">
      <alignment horizontal="center" vertical="center"/>
    </xf>
    <xf numFmtId="0" fontId="12" fillId="4" borderId="2" xfId="1" applyFont="1" applyFill="1" applyBorder="1" applyAlignment="1">
      <alignment horizontal="center" vertical="center"/>
    </xf>
    <xf numFmtId="0" fontId="12" fillId="4" borderId="4" xfId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left" vertical="center"/>
    </xf>
    <xf numFmtId="0" fontId="12" fillId="3" borderId="1" xfId="1" applyFont="1" applyFill="1" applyBorder="1" applyAlignment="1">
      <alignment horizontal="left" vertical="center"/>
    </xf>
    <xf numFmtId="0" fontId="16" fillId="10" borderId="2" xfId="1" applyFont="1" applyFill="1" applyBorder="1" applyAlignment="1">
      <alignment horizontal="center"/>
    </xf>
    <xf numFmtId="0" fontId="16" fillId="10" borderId="4" xfId="1" applyFont="1" applyFill="1" applyBorder="1" applyAlignment="1">
      <alignment horizontal="center"/>
    </xf>
    <xf numFmtId="0" fontId="16" fillId="10" borderId="3" xfId="1" applyFont="1" applyFill="1" applyBorder="1" applyAlignment="1">
      <alignment horizontal="center"/>
    </xf>
    <xf numFmtId="0" fontId="12" fillId="4" borderId="13" xfId="1" applyFont="1" applyFill="1" applyBorder="1" applyAlignment="1">
      <alignment horizontal="center"/>
    </xf>
    <xf numFmtId="0" fontId="12" fillId="4" borderId="0" xfId="1" applyFont="1" applyFill="1" applyAlignment="1">
      <alignment horizontal="center"/>
    </xf>
    <xf numFmtId="0" fontId="12" fillId="4" borderId="14" xfId="1" applyFont="1" applyFill="1" applyBorder="1" applyAlignment="1">
      <alignment horizontal="center"/>
    </xf>
    <xf numFmtId="0" fontId="12" fillId="14" borderId="2" xfId="1" applyFont="1" applyFill="1" applyBorder="1" applyAlignment="1">
      <alignment horizontal="center" vertical="center"/>
    </xf>
    <xf numFmtId="0" fontId="12" fillId="14" borderId="4" xfId="1" applyFont="1" applyFill="1" applyBorder="1" applyAlignment="1">
      <alignment horizontal="center" vertical="center"/>
    </xf>
    <xf numFmtId="0" fontId="12" fillId="14" borderId="3" xfId="1" applyFont="1" applyFill="1" applyBorder="1" applyAlignment="1">
      <alignment horizontal="center" vertical="center"/>
    </xf>
    <xf numFmtId="0" fontId="10" fillId="0" borderId="22" xfId="1" applyFont="1" applyBorder="1" applyAlignment="1">
      <alignment horizontal="center" wrapText="1"/>
    </xf>
    <xf numFmtId="0" fontId="10" fillId="0" borderId="23" xfId="1" applyFont="1" applyBorder="1" applyAlignment="1">
      <alignment horizontal="center" wrapText="1"/>
    </xf>
    <xf numFmtId="0" fontId="10" fillId="0" borderId="24" xfId="1" applyFont="1" applyBorder="1" applyAlignment="1">
      <alignment horizontal="center" wrapText="1"/>
    </xf>
    <xf numFmtId="0" fontId="10" fillId="0" borderId="31" xfId="1" applyFont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 wrapText="1"/>
    </xf>
    <xf numFmtId="0" fontId="10" fillId="0" borderId="39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19" xfId="1" applyFont="1" applyBorder="1" applyAlignment="1">
      <alignment horizontal="center"/>
    </xf>
    <xf numFmtId="0" fontId="10" fillId="0" borderId="20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10" fillId="0" borderId="30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/>
    </xf>
    <xf numFmtId="0" fontId="10" fillId="0" borderId="23" xfId="1" applyFont="1" applyBorder="1" applyAlignment="1">
      <alignment horizontal="center"/>
    </xf>
    <xf numFmtId="0" fontId="10" fillId="0" borderId="24" xfId="1" applyFont="1" applyBorder="1" applyAlignment="1">
      <alignment horizontal="center"/>
    </xf>
    <xf numFmtId="0" fontId="18" fillId="16" borderId="32" xfId="0" applyFont="1" applyFill="1" applyBorder="1" applyAlignment="1">
      <alignment horizontal="left" vertical="center"/>
    </xf>
    <xf numFmtId="0" fontId="18" fillId="16" borderId="36" xfId="0" applyFont="1" applyFill="1" applyBorder="1" applyAlignment="1">
      <alignment horizontal="left" vertical="center"/>
    </xf>
    <xf numFmtId="0" fontId="12" fillId="15" borderId="42" xfId="0" applyFont="1" applyFill="1" applyBorder="1" applyAlignment="1">
      <alignment horizontal="center" vertical="center"/>
    </xf>
    <xf numFmtId="0" fontId="12" fillId="15" borderId="43" xfId="0" applyFont="1" applyFill="1" applyBorder="1" applyAlignment="1">
      <alignment horizontal="center" vertical="center"/>
    </xf>
    <xf numFmtId="0" fontId="12" fillId="15" borderId="44" xfId="0" applyFont="1" applyFill="1" applyBorder="1" applyAlignment="1">
      <alignment horizontal="center" vertical="center"/>
    </xf>
    <xf numFmtId="0" fontId="19" fillId="16" borderId="1" xfId="0" applyFont="1" applyFill="1" applyBorder="1" applyAlignment="1">
      <alignment horizontal="center" vertical="center"/>
    </xf>
    <xf numFmtId="0" fontId="19" fillId="16" borderId="33" xfId="0" applyFont="1" applyFill="1" applyBorder="1" applyAlignment="1">
      <alignment horizontal="center" vertical="center"/>
    </xf>
    <xf numFmtId="0" fontId="14" fillId="16" borderId="1" xfId="0" applyFont="1" applyFill="1" applyBorder="1" applyAlignment="1">
      <alignment horizontal="center" vertical="center" wrapText="1"/>
    </xf>
    <xf numFmtId="0" fontId="14" fillId="16" borderId="33" xfId="0" applyFont="1" applyFill="1" applyBorder="1" applyAlignment="1">
      <alignment horizontal="center" vertical="center" wrapText="1"/>
    </xf>
    <xf numFmtId="0" fontId="14" fillId="16" borderId="37" xfId="0" applyFont="1" applyFill="1" applyBorder="1" applyAlignment="1">
      <alignment horizontal="center" vertical="center" wrapText="1"/>
    </xf>
    <xf numFmtId="0" fontId="14" fillId="16" borderId="38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4" fillId="0" borderId="1" xfId="1" applyFont="1" applyBorder="1" applyAlignment="1" applyProtection="1">
      <alignment horizontal="center" wrapText="1"/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Porcentaje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107950</xdr:rowOff>
    </xdr:from>
    <xdr:to>
      <xdr:col>18</xdr:col>
      <xdr:colOff>15888</xdr:colOff>
      <xdr:row>2</xdr:row>
      <xdr:rowOff>124883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C57306FB-8F91-78CD-350B-FDF933304D13}"/>
            </a:ext>
          </a:extLst>
        </xdr:cNvPr>
        <xdr:cNvCxnSpPr/>
      </xdr:nvCxnSpPr>
      <xdr:spPr>
        <a:xfrm flipV="1">
          <a:off x="463867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15875</xdr:colOff>
      <xdr:row>2</xdr:row>
      <xdr:rowOff>107950</xdr:rowOff>
    </xdr:from>
    <xdr:to>
      <xdr:col>9</xdr:col>
      <xdr:colOff>9527</xdr:colOff>
      <xdr:row>2</xdr:row>
      <xdr:rowOff>124883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E36BBCE2-EB22-05D5-1104-2E391BC844E5}"/>
            </a:ext>
          </a:extLst>
        </xdr:cNvPr>
        <xdr:cNvCxnSpPr/>
      </xdr:nvCxnSpPr>
      <xdr:spPr>
        <a:xfrm flipV="1">
          <a:off x="952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9"/>
  <sheetViews>
    <sheetView tabSelected="1" topLeftCell="A5" zoomScale="110" zoomScaleNormal="110" workbookViewId="0">
      <selection activeCell="H10" sqref="H10:I10"/>
    </sheetView>
  </sheetViews>
  <sheetFormatPr baseColWidth="10" defaultColWidth="11.42578125" defaultRowHeight="12.75" x14ac:dyDescent="0.2"/>
  <cols>
    <col min="1" max="1" width="11.42578125" style="8"/>
    <col min="2" max="2" width="27.28515625" style="8" customWidth="1"/>
    <col min="3" max="3" width="11.42578125" style="8"/>
    <col min="4" max="4" width="15.140625" style="8" customWidth="1"/>
    <col min="5" max="5" width="9.7109375" style="8" bestFit="1" customWidth="1"/>
    <col min="6" max="6" width="11.42578125" style="8" bestFit="1" customWidth="1"/>
    <col min="7" max="8" width="13.7109375" style="8" bestFit="1" customWidth="1"/>
    <col min="9" max="9" width="11.42578125" style="8" bestFit="1" customWidth="1"/>
    <col min="10" max="10" width="13.7109375" style="8" bestFit="1" customWidth="1"/>
    <col min="11" max="11" width="11.42578125" style="8"/>
    <col min="12" max="13" width="13.7109375" style="8" bestFit="1" customWidth="1"/>
    <col min="14" max="14" width="11.42578125" style="8" bestFit="1" customWidth="1"/>
    <col min="15" max="15" width="9.42578125" style="8" customWidth="1"/>
    <col min="16" max="16" width="14.42578125" style="8" bestFit="1" customWidth="1"/>
    <col min="17" max="17" width="11.42578125" style="8"/>
    <col min="18" max="18" width="14.42578125" style="8" bestFit="1" customWidth="1"/>
    <col min="19" max="16384" width="11.42578125" style="8"/>
  </cols>
  <sheetData>
    <row r="1" spans="1:18" x14ac:dyDescent="0.2">
      <c r="B1" s="160" t="s">
        <v>0</v>
      </c>
      <c r="C1" s="161"/>
      <c r="D1" s="161"/>
      <c r="E1" s="161"/>
      <c r="F1" s="161"/>
      <c r="G1" s="161"/>
      <c r="H1" s="161"/>
      <c r="I1" s="161"/>
      <c r="J1" s="161"/>
      <c r="K1" s="161"/>
      <c r="L1" s="162"/>
    </row>
    <row r="2" spans="1:18" x14ac:dyDescent="0.2">
      <c r="B2" s="99" t="s">
        <v>1</v>
      </c>
      <c r="C2" s="163" t="s">
        <v>2</v>
      </c>
      <c r="D2" s="163"/>
      <c r="E2" s="163"/>
      <c r="F2" s="163"/>
      <c r="G2" s="163"/>
      <c r="H2" s="163"/>
      <c r="I2" s="163"/>
      <c r="J2" s="163"/>
      <c r="K2" s="163"/>
      <c r="L2" s="164"/>
    </row>
    <row r="3" spans="1:18" ht="12.75" customHeight="1" x14ac:dyDescent="0.2">
      <c r="B3" s="99" t="s">
        <v>3</v>
      </c>
      <c r="C3" s="165" t="s">
        <v>4</v>
      </c>
      <c r="D3" s="165"/>
      <c r="E3" s="165"/>
      <c r="F3" s="165"/>
      <c r="G3" s="165"/>
      <c r="H3" s="165"/>
      <c r="I3" s="165"/>
      <c r="J3" s="165"/>
      <c r="K3" s="165"/>
      <c r="L3" s="166"/>
    </row>
    <row r="4" spans="1:18" ht="12.75" customHeight="1" x14ac:dyDescent="0.2">
      <c r="B4" s="158" t="s">
        <v>5</v>
      </c>
      <c r="C4" s="165" t="s">
        <v>6</v>
      </c>
      <c r="D4" s="165"/>
      <c r="E4" s="165"/>
      <c r="F4" s="165"/>
      <c r="G4" s="165"/>
      <c r="H4" s="165"/>
      <c r="I4" s="165"/>
      <c r="J4" s="165"/>
      <c r="K4" s="165"/>
      <c r="L4" s="166"/>
    </row>
    <row r="5" spans="1:18" ht="13.5" thickBot="1" x14ac:dyDescent="0.25">
      <c r="B5" s="159"/>
      <c r="C5" s="167"/>
      <c r="D5" s="167"/>
      <c r="E5" s="167"/>
      <c r="F5" s="167"/>
      <c r="G5" s="167"/>
      <c r="H5" s="167"/>
      <c r="I5" s="167"/>
      <c r="J5" s="167"/>
      <c r="K5" s="167"/>
      <c r="L5" s="168"/>
    </row>
    <row r="7" spans="1:18" x14ac:dyDescent="0.2">
      <c r="A7" s="100" t="s">
        <v>7</v>
      </c>
      <c r="B7" s="101"/>
      <c r="C7" s="102" t="s">
        <v>8</v>
      </c>
      <c r="D7" s="10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3.5" customHeight="1" x14ac:dyDescent="0.2">
      <c r="A8" s="100" t="s">
        <v>9</v>
      </c>
      <c r="B8" s="101"/>
      <c r="C8" s="103">
        <v>4</v>
      </c>
      <c r="D8" s="103"/>
      <c r="E8" s="12"/>
      <c r="F8" s="12"/>
      <c r="G8" s="12" t="s">
        <v>10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">
      <c r="A9" s="104" t="s">
        <v>11</v>
      </c>
      <c r="B9" s="105"/>
      <c r="C9" s="102" t="s">
        <v>12</v>
      </c>
      <c r="D9" s="102"/>
      <c r="E9" s="12" t="s">
        <v>13</v>
      </c>
      <c r="F9" s="12"/>
      <c r="G9" s="13">
        <v>1</v>
      </c>
      <c r="H9" s="102" t="s">
        <v>14</v>
      </c>
      <c r="I9" s="10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2">
      <c r="A10" s="106"/>
      <c r="B10" s="107"/>
      <c r="C10" s="102" t="s">
        <v>15</v>
      </c>
      <c r="D10" s="102"/>
      <c r="E10" s="12" t="s">
        <v>16</v>
      </c>
      <c r="F10" s="12"/>
      <c r="G10" s="13">
        <v>2</v>
      </c>
      <c r="H10" s="102" t="s">
        <v>17</v>
      </c>
      <c r="I10" s="102"/>
      <c r="J10" s="12"/>
      <c r="K10" s="12"/>
      <c r="L10" s="12"/>
      <c r="M10" s="12"/>
      <c r="N10" s="12"/>
      <c r="O10" s="12"/>
      <c r="P10" s="12"/>
      <c r="Q10" s="12"/>
      <c r="R10" s="12"/>
    </row>
    <row r="11" spans="1:18" ht="21.75" customHeight="1" x14ac:dyDescent="0.2">
      <c r="A11" s="106"/>
      <c r="B11" s="107"/>
      <c r="C11" s="110" t="s">
        <v>18</v>
      </c>
      <c r="D11" s="110"/>
      <c r="E11" s="12" t="s">
        <v>19</v>
      </c>
      <c r="F11" s="12"/>
      <c r="G11" s="13">
        <v>3</v>
      </c>
      <c r="H11" s="110" t="s">
        <v>20</v>
      </c>
      <c r="I11" s="110"/>
      <c r="J11" s="12"/>
      <c r="K11" s="12"/>
      <c r="L11" s="12"/>
      <c r="M11" s="12"/>
      <c r="N11" s="12"/>
      <c r="O11" s="12"/>
      <c r="P11" s="12"/>
      <c r="Q11" s="12"/>
      <c r="R11" s="12"/>
    </row>
    <row r="12" spans="1:18" ht="21" customHeight="1" x14ac:dyDescent="0.2">
      <c r="A12" s="108"/>
      <c r="B12" s="109"/>
      <c r="C12" s="110" t="s">
        <v>21</v>
      </c>
      <c r="D12" s="110"/>
      <c r="E12" s="12" t="s">
        <v>22</v>
      </c>
      <c r="F12" s="12"/>
      <c r="G12" s="13">
        <v>4</v>
      </c>
      <c r="H12" s="102" t="s">
        <v>23</v>
      </c>
      <c r="I12" s="102"/>
      <c r="J12" s="12"/>
      <c r="K12" s="12"/>
      <c r="L12" s="12"/>
      <c r="M12" s="12"/>
      <c r="N12" s="12"/>
      <c r="O12" s="12"/>
      <c r="P12" s="12"/>
      <c r="Q12" s="12"/>
      <c r="R12" s="12"/>
    </row>
    <row r="13" spans="1:18" ht="13.5" thickBo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ht="13.5" thickBot="1" x14ac:dyDescent="0.25">
      <c r="A14" s="12"/>
      <c r="B14" s="111" t="s">
        <v>24</v>
      </c>
      <c r="C14" s="112"/>
      <c r="D14" s="112"/>
      <c r="E14" s="112"/>
      <c r="F14" s="112"/>
      <c r="G14" s="113" t="str">
        <f>C7</f>
        <v xml:space="preserve">Elección de mejor alternativa </v>
      </c>
      <c r="H14" s="113"/>
      <c r="I14" s="113"/>
      <c r="J14" s="114"/>
      <c r="K14" s="15">
        <v>1</v>
      </c>
      <c r="L14" s="16">
        <v>2</v>
      </c>
      <c r="M14" s="17" t="s">
        <v>25</v>
      </c>
      <c r="N14" s="115" t="s">
        <v>26</v>
      </c>
      <c r="O14" s="116"/>
      <c r="P14" s="117"/>
      <c r="Q14" s="18">
        <f>C8</f>
        <v>4</v>
      </c>
      <c r="R14" s="12"/>
    </row>
    <row r="15" spans="1:18" ht="21.75" x14ac:dyDescent="0.2">
      <c r="A15" s="12"/>
      <c r="B15" s="118" t="s">
        <v>27</v>
      </c>
      <c r="C15" s="119"/>
      <c r="D15" s="119"/>
      <c r="E15" s="119"/>
      <c r="F15" s="120"/>
      <c r="G15" s="121" t="s">
        <v>28</v>
      </c>
      <c r="H15" s="122"/>
      <c r="I15" s="122"/>
      <c r="J15" s="123"/>
      <c r="K15" s="20" t="s">
        <v>29</v>
      </c>
      <c r="L15" s="21" t="s">
        <v>30</v>
      </c>
      <c r="M15" s="22" t="s">
        <v>31</v>
      </c>
      <c r="N15" s="124" t="s">
        <v>32</v>
      </c>
      <c r="O15" s="125"/>
      <c r="P15" s="126"/>
      <c r="Q15" s="23">
        <f>AVERAGE(M17:M20)</f>
        <v>4.0513654728589445</v>
      </c>
      <c r="R15" s="12"/>
    </row>
    <row r="16" spans="1:18" x14ac:dyDescent="0.2">
      <c r="A16" s="12"/>
      <c r="B16" s="24" t="s">
        <v>33</v>
      </c>
      <c r="C16" s="25" t="str">
        <f>+B17</f>
        <v>a</v>
      </c>
      <c r="D16" s="25" t="str">
        <f>+B18</f>
        <v>b</v>
      </c>
      <c r="E16" s="25" t="str">
        <f>+B19</f>
        <v>c</v>
      </c>
      <c r="F16" s="26" t="str">
        <f>B20</f>
        <v>d</v>
      </c>
      <c r="G16" s="27" t="str">
        <f>+C16</f>
        <v>a</v>
      </c>
      <c r="H16" s="27" t="str">
        <f>+D16</f>
        <v>b</v>
      </c>
      <c r="I16" s="27" t="str">
        <f>+E16</f>
        <v>c</v>
      </c>
      <c r="J16" s="27" t="str">
        <f>+F16</f>
        <v>d</v>
      </c>
      <c r="K16" s="28"/>
      <c r="L16" s="29"/>
      <c r="M16" s="30"/>
      <c r="N16" s="127" t="s">
        <v>34</v>
      </c>
      <c r="O16" s="128"/>
      <c r="P16" s="129"/>
      <c r="Q16" s="31">
        <f>+(Q15-Q14)/(Q14-1)</f>
        <v>1.7121824286314851E-2</v>
      </c>
      <c r="R16" s="12"/>
    </row>
    <row r="17" spans="1:18" x14ac:dyDescent="0.2">
      <c r="A17" s="12"/>
      <c r="B17" s="32" t="s">
        <v>13</v>
      </c>
      <c r="C17" s="33">
        <v>1</v>
      </c>
      <c r="D17" s="34">
        <v>0.5</v>
      </c>
      <c r="E17" s="34">
        <v>4</v>
      </c>
      <c r="F17" s="34">
        <v>2</v>
      </c>
      <c r="G17" s="35">
        <f t="shared" ref="G17:J20" si="0">C17/C$21</f>
        <v>0.26666666666666666</v>
      </c>
      <c r="H17" s="35">
        <f t="shared" si="0"/>
        <v>0.24590163934426232</v>
      </c>
      <c r="I17" s="35">
        <f t="shared" si="0"/>
        <v>0.30769230769230771</v>
      </c>
      <c r="J17" s="35">
        <f t="shared" si="0"/>
        <v>0.31578947368421056</v>
      </c>
      <c r="K17" s="36">
        <f>AVERAGE(G17:J17)</f>
        <v>0.28401252184686182</v>
      </c>
      <c r="L17" s="37">
        <f t="array" ref="L17:L20">MMULT(C17:F20,K17:K20)</f>
        <v>1.1569898896042123</v>
      </c>
      <c r="M17" s="38">
        <f>L17/K17</f>
        <v>4.0737284471846484</v>
      </c>
      <c r="N17" s="130" t="s">
        <v>35</v>
      </c>
      <c r="O17" s="130"/>
      <c r="P17" s="130"/>
      <c r="Q17" s="39">
        <f>1.98*(Q14-2)/Q14</f>
        <v>0.99</v>
      </c>
      <c r="R17" s="12"/>
    </row>
    <row r="18" spans="1:18" x14ac:dyDescent="0.2">
      <c r="A18" s="12"/>
      <c r="B18" s="32" t="s">
        <v>16</v>
      </c>
      <c r="C18" s="40">
        <f>1/D17</f>
        <v>2</v>
      </c>
      <c r="D18" s="33">
        <v>1</v>
      </c>
      <c r="E18" s="34">
        <v>5</v>
      </c>
      <c r="F18" s="34">
        <v>3</v>
      </c>
      <c r="G18" s="35">
        <f t="shared" si="0"/>
        <v>0.53333333333333333</v>
      </c>
      <c r="H18" s="35">
        <f t="shared" si="0"/>
        <v>0.49180327868852464</v>
      </c>
      <c r="I18" s="35">
        <f t="shared" si="0"/>
        <v>0.38461538461538464</v>
      </c>
      <c r="J18" s="35">
        <f t="shared" si="0"/>
        <v>0.47368421052631582</v>
      </c>
      <c r="K18" s="36">
        <f>AVERAGE(G18:J18)</f>
        <v>0.4708590517908896</v>
      </c>
      <c r="L18" s="37">
        <v>1.9215603637087675</v>
      </c>
      <c r="M18" s="38">
        <f>L18/K18</f>
        <v>4.0809672372235504</v>
      </c>
      <c r="N18" s="131" t="s">
        <v>36</v>
      </c>
      <c r="O18" s="131"/>
      <c r="P18" s="131"/>
      <c r="Q18" s="41">
        <f>+Q16/Q17</f>
        <v>1.7294772006378637E-2</v>
      </c>
      <c r="R18" s="12"/>
    </row>
    <row r="19" spans="1:18" ht="12.75" customHeight="1" x14ac:dyDescent="0.2">
      <c r="A19" s="12"/>
      <c r="B19" s="32" t="s">
        <v>19</v>
      </c>
      <c r="C19" s="40">
        <f>1/E17</f>
        <v>0.25</v>
      </c>
      <c r="D19" s="40">
        <f>1/E18</f>
        <v>0.2</v>
      </c>
      <c r="E19" s="33">
        <v>1</v>
      </c>
      <c r="F19" s="42">
        <v>0.33333333333333331</v>
      </c>
      <c r="G19" s="35">
        <f t="shared" si="0"/>
        <v>6.6666666666666666E-2</v>
      </c>
      <c r="H19" s="35">
        <f t="shared" si="0"/>
        <v>9.836065573770493E-2</v>
      </c>
      <c r="I19" s="35">
        <f t="shared" si="0"/>
        <v>7.6923076923076927E-2</v>
      </c>
      <c r="J19" s="35">
        <f t="shared" si="0"/>
        <v>5.2631578947368418E-2</v>
      </c>
      <c r="K19" s="36">
        <f>AVERAGE(G19:J19)</f>
        <v>7.3645494568704228E-2</v>
      </c>
      <c r="L19" s="37">
        <v>0.2959814126531124</v>
      </c>
      <c r="M19" s="38">
        <f>L19/K19</f>
        <v>4.0190023081044011</v>
      </c>
      <c r="N19" s="130" t="s">
        <v>37</v>
      </c>
      <c r="O19" s="130"/>
      <c r="P19" s="130"/>
      <c r="Q19" s="43" t="str">
        <f>IF(Q18&lt;0.1,"SI","NO")</f>
        <v>SI</v>
      </c>
      <c r="R19" s="12"/>
    </row>
    <row r="20" spans="1:18" ht="12.75" customHeight="1" x14ac:dyDescent="0.2">
      <c r="A20" s="12"/>
      <c r="B20" s="32" t="s">
        <v>22</v>
      </c>
      <c r="C20" s="40">
        <f>1/F17</f>
        <v>0.5</v>
      </c>
      <c r="D20" s="40">
        <f>1/F18</f>
        <v>0.33333333333333331</v>
      </c>
      <c r="E20" s="42">
        <f>1/F19</f>
        <v>3</v>
      </c>
      <c r="F20" s="33">
        <v>1</v>
      </c>
      <c r="G20" s="35">
        <f t="shared" si="0"/>
        <v>0.13333333333333333</v>
      </c>
      <c r="H20" s="35">
        <f t="shared" si="0"/>
        <v>0.16393442622950818</v>
      </c>
      <c r="I20" s="35">
        <f t="shared" si="0"/>
        <v>0.23076923076923078</v>
      </c>
      <c r="J20" s="35">
        <f t="shared" si="0"/>
        <v>0.15789473684210528</v>
      </c>
      <c r="K20" s="36">
        <f>AVERAGE(G20:J20)</f>
        <v>0.1714829317935444</v>
      </c>
      <c r="L20" s="44">
        <v>0.69137869368671789</v>
      </c>
      <c r="M20" s="38">
        <f>L20/K20</f>
        <v>4.0317638989231774</v>
      </c>
      <c r="N20" s="45"/>
      <c r="O20" s="45"/>
      <c r="P20" s="45"/>
      <c r="Q20" s="46"/>
      <c r="R20" s="12"/>
    </row>
    <row r="21" spans="1:18" x14ac:dyDescent="0.2">
      <c r="A21" s="12"/>
      <c r="B21" s="47" t="s">
        <v>38</v>
      </c>
      <c r="C21" s="48">
        <f t="shared" ref="C21:K21" si="1">SUM(C17:C20)</f>
        <v>3.75</v>
      </c>
      <c r="D21" s="48">
        <f t="shared" si="1"/>
        <v>2.0333333333333332</v>
      </c>
      <c r="E21" s="48">
        <f t="shared" si="1"/>
        <v>13</v>
      </c>
      <c r="F21" s="48">
        <f t="shared" si="1"/>
        <v>6.333333333333333</v>
      </c>
      <c r="G21" s="48">
        <f t="shared" si="1"/>
        <v>1</v>
      </c>
      <c r="H21" s="48">
        <f t="shared" si="1"/>
        <v>1</v>
      </c>
      <c r="I21" s="48">
        <f t="shared" si="1"/>
        <v>1</v>
      </c>
      <c r="J21" s="48">
        <f t="shared" si="1"/>
        <v>1</v>
      </c>
      <c r="K21" s="49">
        <f t="shared" si="1"/>
        <v>1</v>
      </c>
      <c r="L21" s="50"/>
      <c r="M21" s="51"/>
      <c r="N21" s="12"/>
      <c r="O21" s="12"/>
      <c r="P21" s="12"/>
      <c r="Q21" s="12"/>
      <c r="R21" s="12"/>
    </row>
    <row r="22" spans="1:18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ht="13.5" thickBo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ht="13.5" thickBot="1" x14ac:dyDescent="0.25">
      <c r="A24" s="12"/>
      <c r="B24" s="111" t="s">
        <v>24</v>
      </c>
      <c r="C24" s="112"/>
      <c r="D24" s="112"/>
      <c r="E24" s="112"/>
      <c r="F24" s="112"/>
      <c r="G24" s="113" t="s">
        <v>12</v>
      </c>
      <c r="H24" s="113"/>
      <c r="I24" s="113"/>
      <c r="J24" s="114"/>
      <c r="K24" s="52">
        <v>1</v>
      </c>
      <c r="L24" s="53">
        <v>2</v>
      </c>
      <c r="M24" s="54" t="s">
        <v>25</v>
      </c>
      <c r="N24" s="132" t="s">
        <v>39</v>
      </c>
      <c r="O24" s="133"/>
      <c r="P24" s="134"/>
      <c r="Q24" s="55">
        <f>4</f>
        <v>4</v>
      </c>
      <c r="R24" s="12"/>
    </row>
    <row r="25" spans="1:18" ht="21.75" x14ac:dyDescent="0.2">
      <c r="A25" s="12"/>
      <c r="B25" s="118" t="s">
        <v>27</v>
      </c>
      <c r="C25" s="119"/>
      <c r="D25" s="119"/>
      <c r="E25" s="119"/>
      <c r="F25" s="120"/>
      <c r="G25" s="135" t="s">
        <v>28</v>
      </c>
      <c r="H25" s="136"/>
      <c r="I25" s="136"/>
      <c r="J25" s="137"/>
      <c r="K25" s="56" t="s">
        <v>29</v>
      </c>
      <c r="L25" s="57" t="s">
        <v>30</v>
      </c>
      <c r="M25" s="58" t="s">
        <v>31</v>
      </c>
      <c r="N25" s="138" t="s">
        <v>32</v>
      </c>
      <c r="O25" s="139"/>
      <c r="P25" s="140"/>
      <c r="Q25" s="59">
        <f>AVERAGE(M27:M30)</f>
        <v>4.0796389907782711</v>
      </c>
      <c r="R25" s="12"/>
    </row>
    <row r="26" spans="1:18" x14ac:dyDescent="0.2">
      <c r="A26" s="12"/>
      <c r="B26" s="24" t="s">
        <v>10</v>
      </c>
      <c r="C26" s="25">
        <f>+B27</f>
        <v>1</v>
      </c>
      <c r="D26" s="25">
        <f>+B28</f>
        <v>2</v>
      </c>
      <c r="E26" s="25">
        <f>+B29</f>
        <v>3</v>
      </c>
      <c r="F26" s="25">
        <f>B30</f>
        <v>4</v>
      </c>
      <c r="G26" s="60">
        <f>+C26</f>
        <v>1</v>
      </c>
      <c r="H26" s="60">
        <f>+D26</f>
        <v>2</v>
      </c>
      <c r="I26" s="60">
        <f>+E26</f>
        <v>3</v>
      </c>
      <c r="J26" s="60">
        <f>+F26</f>
        <v>4</v>
      </c>
      <c r="K26" s="61"/>
      <c r="L26" s="62"/>
      <c r="M26" s="63"/>
      <c r="N26" s="127" t="s">
        <v>34</v>
      </c>
      <c r="O26" s="128"/>
      <c r="P26" s="129"/>
      <c r="Q26" s="31">
        <f>+(Q25-Q24)/(Q24-1)</f>
        <v>2.6546330259423694E-2</v>
      </c>
      <c r="R26" s="12"/>
    </row>
    <row r="27" spans="1:18" x14ac:dyDescent="0.2">
      <c r="A27" s="12"/>
      <c r="B27" s="32">
        <v>1</v>
      </c>
      <c r="C27" s="33">
        <v>1</v>
      </c>
      <c r="D27" s="34">
        <v>0.5</v>
      </c>
      <c r="E27" s="34">
        <v>3</v>
      </c>
      <c r="F27" s="34">
        <v>5</v>
      </c>
      <c r="G27" s="64">
        <f t="shared" ref="G27:J30" si="2">C27/C$31</f>
        <v>0.28301886792452829</v>
      </c>
      <c r="H27" s="64">
        <f t="shared" si="2"/>
        <v>0.2608695652173913</v>
      </c>
      <c r="I27" s="64">
        <f t="shared" si="2"/>
        <v>0.36</v>
      </c>
      <c r="J27" s="64">
        <f t="shared" si="2"/>
        <v>0.33333333333333331</v>
      </c>
      <c r="K27" s="65">
        <f>AVERAGE(G27:J27)</f>
        <v>0.30930544161881324</v>
      </c>
      <c r="L27" s="66">
        <f t="array" ref="L27:L30">MMULT(C27:F30,K27:K30)</f>
        <v>1.2766420563303253</v>
      </c>
      <c r="M27" s="67">
        <f>L27/K27</f>
        <v>4.1274477734654722</v>
      </c>
      <c r="N27" s="130" t="s">
        <v>35</v>
      </c>
      <c r="O27" s="130"/>
      <c r="P27" s="130"/>
      <c r="Q27" s="39">
        <f>1.98*(Q24-2)/Q24</f>
        <v>0.99</v>
      </c>
      <c r="R27" s="12"/>
    </row>
    <row r="28" spans="1:18" x14ac:dyDescent="0.2">
      <c r="A28" s="12"/>
      <c r="B28" s="32">
        <v>2</v>
      </c>
      <c r="C28" s="40">
        <f>1/D27</f>
        <v>2</v>
      </c>
      <c r="D28" s="33">
        <v>1</v>
      </c>
      <c r="E28" s="34">
        <v>4</v>
      </c>
      <c r="F28" s="34">
        <v>6</v>
      </c>
      <c r="G28" s="64">
        <f t="shared" si="2"/>
        <v>0.56603773584905659</v>
      </c>
      <c r="H28" s="64">
        <f t="shared" si="2"/>
        <v>0.52173913043478259</v>
      </c>
      <c r="I28" s="64">
        <f t="shared" si="2"/>
        <v>0.48</v>
      </c>
      <c r="J28" s="64">
        <f t="shared" si="2"/>
        <v>0.4</v>
      </c>
      <c r="K28" s="65">
        <f>AVERAGE(G28:J28)</f>
        <v>0.49194421657095977</v>
      </c>
      <c r="L28" s="66">
        <v>2.0306699480448454</v>
      </c>
      <c r="M28" s="67">
        <f>L28/K28</f>
        <v>4.1278459622909995</v>
      </c>
      <c r="N28" s="131" t="s">
        <v>36</v>
      </c>
      <c r="O28" s="131"/>
      <c r="P28" s="131"/>
      <c r="Q28" s="41">
        <f>+Q26/Q27</f>
        <v>2.6814475009518883E-2</v>
      </c>
      <c r="R28" s="12"/>
    </row>
    <row r="29" spans="1:18" x14ac:dyDescent="0.2">
      <c r="A29" s="12"/>
      <c r="B29" s="32">
        <v>3</v>
      </c>
      <c r="C29" s="40">
        <f>1/E27</f>
        <v>0.33333333333333331</v>
      </c>
      <c r="D29" s="40">
        <f>1/E28</f>
        <v>0.25</v>
      </c>
      <c r="E29" s="33">
        <v>1</v>
      </c>
      <c r="F29" s="42">
        <v>3</v>
      </c>
      <c r="G29" s="64">
        <f t="shared" si="2"/>
        <v>9.4339622641509427E-2</v>
      </c>
      <c r="H29" s="64">
        <f t="shared" si="2"/>
        <v>0.13043478260869565</v>
      </c>
      <c r="I29" s="64">
        <f t="shared" si="2"/>
        <v>0.12</v>
      </c>
      <c r="J29" s="64">
        <f t="shared" si="2"/>
        <v>0.2</v>
      </c>
      <c r="K29" s="65">
        <f>AVERAGE(G29:J29)</f>
        <v>0.13619360131255126</v>
      </c>
      <c r="L29" s="66">
        <v>0.54995169082125595</v>
      </c>
      <c r="M29" s="67">
        <f>L29/K29</f>
        <v>4.0380141616137273</v>
      </c>
      <c r="N29" s="130" t="s">
        <v>37</v>
      </c>
      <c r="O29" s="130"/>
      <c r="P29" s="130"/>
      <c r="Q29" s="43" t="str">
        <f>IF(Q28&lt;0.1,"SI","NO")</f>
        <v>SI</v>
      </c>
      <c r="R29" s="12"/>
    </row>
    <row r="30" spans="1:18" x14ac:dyDescent="0.2">
      <c r="A30" s="12"/>
      <c r="B30" s="32">
        <v>4</v>
      </c>
      <c r="C30" s="40">
        <f>1/F27</f>
        <v>0.2</v>
      </c>
      <c r="D30" s="40">
        <f>1/F28</f>
        <v>0.16666666666666666</v>
      </c>
      <c r="E30" s="42">
        <f>1/F29</f>
        <v>0.33333333333333331</v>
      </c>
      <c r="F30" s="33">
        <v>1</v>
      </c>
      <c r="G30" s="64">
        <f t="shared" si="2"/>
        <v>5.6603773584905662E-2</v>
      </c>
      <c r="H30" s="64">
        <f t="shared" si="2"/>
        <v>8.6956521739130432E-2</v>
      </c>
      <c r="I30" s="64">
        <f t="shared" si="2"/>
        <v>3.9999999999999994E-2</v>
      </c>
      <c r="J30" s="64">
        <f t="shared" si="2"/>
        <v>6.6666666666666666E-2</v>
      </c>
      <c r="K30" s="65">
        <f>AVERAGE(G30:J30)</f>
        <v>6.2556740497675678E-2</v>
      </c>
      <c r="L30" s="68">
        <v>0.2518063986874487</v>
      </c>
      <c r="M30" s="67">
        <f>L30/K30</f>
        <v>4.0252480657428862</v>
      </c>
      <c r="N30" s="45"/>
      <c r="O30" s="45"/>
      <c r="P30" s="45"/>
      <c r="Q30" s="46"/>
      <c r="R30" s="12"/>
    </row>
    <row r="31" spans="1:18" x14ac:dyDescent="0.2">
      <c r="A31" s="12"/>
      <c r="B31" s="47" t="s">
        <v>38</v>
      </c>
      <c r="C31" s="48">
        <f t="shared" ref="C31:K31" si="3">SUM(C27:C30)</f>
        <v>3.5333333333333337</v>
      </c>
      <c r="D31" s="48">
        <f t="shared" si="3"/>
        <v>1.9166666666666667</v>
      </c>
      <c r="E31" s="48">
        <f t="shared" si="3"/>
        <v>8.3333333333333339</v>
      </c>
      <c r="F31" s="48">
        <f t="shared" si="3"/>
        <v>15</v>
      </c>
      <c r="G31" s="48">
        <f t="shared" si="3"/>
        <v>1</v>
      </c>
      <c r="H31" s="48">
        <f t="shared" si="3"/>
        <v>1</v>
      </c>
      <c r="I31" s="48">
        <f t="shared" si="3"/>
        <v>1</v>
      </c>
      <c r="J31" s="48">
        <f t="shared" si="3"/>
        <v>1</v>
      </c>
      <c r="K31" s="49">
        <f t="shared" si="3"/>
        <v>1</v>
      </c>
      <c r="L31" s="50"/>
      <c r="M31" s="51"/>
      <c r="N31" s="12"/>
      <c r="O31" s="12"/>
      <c r="P31" s="12"/>
      <c r="Q31" s="12"/>
      <c r="R31" s="12"/>
    </row>
    <row r="32" spans="1:18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8" ht="13.5" thickBo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 ht="13.5" thickBot="1" x14ac:dyDescent="0.25">
      <c r="A34" s="12"/>
      <c r="B34" s="111" t="s">
        <v>24</v>
      </c>
      <c r="C34" s="112"/>
      <c r="D34" s="112"/>
      <c r="E34" s="112"/>
      <c r="F34" s="112"/>
      <c r="G34" s="113" t="s">
        <v>15</v>
      </c>
      <c r="H34" s="113"/>
      <c r="I34" s="113"/>
      <c r="J34" s="114"/>
      <c r="K34" s="52">
        <v>1</v>
      </c>
      <c r="L34" s="53">
        <v>2</v>
      </c>
      <c r="M34" s="54" t="s">
        <v>25</v>
      </c>
      <c r="N34" s="132" t="s">
        <v>39</v>
      </c>
      <c r="O34" s="133"/>
      <c r="P34" s="134"/>
      <c r="Q34" s="55">
        <f>Q24</f>
        <v>4</v>
      </c>
      <c r="R34" s="12"/>
    </row>
    <row r="35" spans="1:18" ht="21.75" x14ac:dyDescent="0.2">
      <c r="A35" s="12"/>
      <c r="B35" s="118" t="s">
        <v>27</v>
      </c>
      <c r="C35" s="119"/>
      <c r="D35" s="119"/>
      <c r="E35" s="119"/>
      <c r="F35" s="120"/>
      <c r="G35" s="135" t="s">
        <v>28</v>
      </c>
      <c r="H35" s="136"/>
      <c r="I35" s="136"/>
      <c r="J35" s="137"/>
      <c r="K35" s="56" t="s">
        <v>29</v>
      </c>
      <c r="L35" s="57" t="s">
        <v>30</v>
      </c>
      <c r="M35" s="58" t="s">
        <v>31</v>
      </c>
      <c r="N35" s="138" t="s">
        <v>32</v>
      </c>
      <c r="O35" s="139"/>
      <c r="P35" s="140"/>
      <c r="Q35" s="59">
        <f>AVERAGE(M37:M40)</f>
        <v>4.0310395021542202</v>
      </c>
      <c r="R35" s="12"/>
    </row>
    <row r="36" spans="1:18" x14ac:dyDescent="0.2">
      <c r="A36" s="12"/>
      <c r="B36" s="24" t="s">
        <v>10</v>
      </c>
      <c r="C36" s="25">
        <f>+B37</f>
        <v>1</v>
      </c>
      <c r="D36" s="25">
        <f>+B38</f>
        <v>2</v>
      </c>
      <c r="E36" s="25">
        <f>+B39</f>
        <v>3</v>
      </c>
      <c r="F36" s="25">
        <f>B40</f>
        <v>4</v>
      </c>
      <c r="G36" s="60">
        <f>+C36</f>
        <v>1</v>
      </c>
      <c r="H36" s="60">
        <f>+D36</f>
        <v>2</v>
      </c>
      <c r="I36" s="60">
        <f>+E36</f>
        <v>3</v>
      </c>
      <c r="J36" s="60">
        <f>+F36</f>
        <v>4</v>
      </c>
      <c r="K36" s="61"/>
      <c r="L36" s="62"/>
      <c r="M36" s="63"/>
      <c r="N36" s="127" t="s">
        <v>34</v>
      </c>
      <c r="O36" s="128"/>
      <c r="P36" s="129"/>
      <c r="Q36" s="31">
        <f>+(Q35-Q34)/(Q34-1)</f>
        <v>1.0346500718073415E-2</v>
      </c>
      <c r="R36" s="12"/>
    </row>
    <row r="37" spans="1:18" x14ac:dyDescent="0.2">
      <c r="A37" s="12"/>
      <c r="B37" s="32">
        <v>1</v>
      </c>
      <c r="C37" s="33">
        <v>1</v>
      </c>
      <c r="D37" s="34">
        <v>0.33333333333333331</v>
      </c>
      <c r="E37" s="34">
        <v>2</v>
      </c>
      <c r="F37" s="34">
        <v>0.5</v>
      </c>
      <c r="G37" s="64">
        <f>C37/C$41</f>
        <v>0.15384615384615385</v>
      </c>
      <c r="H37" s="64">
        <f>D37/D$41</f>
        <v>0.16</v>
      </c>
      <c r="I37" s="64">
        <f>E37/E$41</f>
        <v>0.2</v>
      </c>
      <c r="J37" s="64">
        <f>F37/F$41</f>
        <v>0.13043478260869565</v>
      </c>
      <c r="K37" s="65">
        <f>AVERAGE(G37:J37)</f>
        <v>0.16107023411371238</v>
      </c>
      <c r="L37" s="66">
        <f t="array" ref="L37:L40">MMULT(C37:F40,K37:K40)</f>
        <v>0.64685340022296545</v>
      </c>
      <c r="M37" s="67">
        <f>L37/K37</f>
        <v>4.0159710686600221</v>
      </c>
      <c r="N37" s="130" t="s">
        <v>35</v>
      </c>
      <c r="O37" s="130"/>
      <c r="P37" s="130"/>
      <c r="Q37" s="39">
        <f>1.98*(Q34-2)/Q34</f>
        <v>0.99</v>
      </c>
      <c r="R37" s="12"/>
    </row>
    <row r="38" spans="1:18" x14ac:dyDescent="0.2">
      <c r="A38" s="12"/>
      <c r="B38" s="32">
        <v>2</v>
      </c>
      <c r="C38" s="69">
        <f>1/D37</f>
        <v>3</v>
      </c>
      <c r="D38" s="33">
        <v>1</v>
      </c>
      <c r="E38" s="34">
        <v>4</v>
      </c>
      <c r="F38" s="34">
        <v>2</v>
      </c>
      <c r="G38" s="64">
        <f>C38/C$41</f>
        <v>0.46153846153846156</v>
      </c>
      <c r="H38" s="64">
        <f t="shared" ref="H38:J40" si="4">D38/D$41</f>
        <v>0.48000000000000009</v>
      </c>
      <c r="I38" s="64">
        <f t="shared" si="4"/>
        <v>0.4</v>
      </c>
      <c r="J38" s="64">
        <f t="shared" si="4"/>
        <v>0.52173913043478259</v>
      </c>
      <c r="K38" s="65">
        <f>AVERAGE(G38:J38)</f>
        <v>0.46581939799331107</v>
      </c>
      <c r="L38" s="66">
        <v>1.8871906354515051</v>
      </c>
      <c r="M38" s="67">
        <f>L38/K38</f>
        <v>4.0513354394026422</v>
      </c>
      <c r="N38" s="131" t="s">
        <v>36</v>
      </c>
      <c r="O38" s="131"/>
      <c r="P38" s="131"/>
      <c r="Q38" s="41">
        <f>+Q36/Q37</f>
        <v>1.0451010826336782E-2</v>
      </c>
      <c r="R38" s="12"/>
    </row>
    <row r="39" spans="1:18" x14ac:dyDescent="0.2">
      <c r="A39" s="12"/>
      <c r="B39" s="32">
        <v>3</v>
      </c>
      <c r="C39" s="40">
        <f>1/E37</f>
        <v>0.5</v>
      </c>
      <c r="D39" s="40">
        <f>1/E38</f>
        <v>0.25</v>
      </c>
      <c r="E39" s="33">
        <v>1</v>
      </c>
      <c r="F39" s="42">
        <v>0.33333333333333331</v>
      </c>
      <c r="G39" s="64">
        <f>C39/C$41</f>
        <v>7.6923076923076927E-2</v>
      </c>
      <c r="H39" s="64">
        <f t="shared" si="4"/>
        <v>0.12000000000000002</v>
      </c>
      <c r="I39" s="64">
        <f t="shared" si="4"/>
        <v>0.1</v>
      </c>
      <c r="J39" s="64">
        <f t="shared" si="4"/>
        <v>8.6956521739130432E-2</v>
      </c>
      <c r="K39" s="65">
        <f>AVERAGE(G39:J39)</f>
        <v>9.5969899665551847E-2</v>
      </c>
      <c r="L39" s="66">
        <v>0.38534002229654407</v>
      </c>
      <c r="M39" s="67">
        <f>L39/K39</f>
        <v>4.0152175175698437</v>
      </c>
      <c r="N39" s="130" t="s">
        <v>37</v>
      </c>
      <c r="O39" s="130"/>
      <c r="P39" s="130"/>
      <c r="Q39" s="43" t="str">
        <f>IF(Q38&lt;0.1,"SI","NO")</f>
        <v>SI</v>
      </c>
      <c r="R39" s="12"/>
    </row>
    <row r="40" spans="1:18" x14ac:dyDescent="0.2">
      <c r="A40" s="12"/>
      <c r="B40" s="32">
        <v>4</v>
      </c>
      <c r="C40" s="40">
        <f>1/F37</f>
        <v>2</v>
      </c>
      <c r="D40" s="40">
        <f>1/F38</f>
        <v>0.5</v>
      </c>
      <c r="E40" s="42">
        <f>1/F39</f>
        <v>3</v>
      </c>
      <c r="F40" s="33">
        <v>1</v>
      </c>
      <c r="G40" s="64">
        <f>C40/C$41</f>
        <v>0.30769230769230771</v>
      </c>
      <c r="H40" s="64">
        <f t="shared" si="4"/>
        <v>0.24000000000000005</v>
      </c>
      <c r="I40" s="64">
        <f t="shared" si="4"/>
        <v>0.3</v>
      </c>
      <c r="J40" s="64">
        <f t="shared" si="4"/>
        <v>0.2608695652173913</v>
      </c>
      <c r="K40" s="65">
        <f>AVERAGE(G40:J40)</f>
        <v>0.27714046822742477</v>
      </c>
      <c r="L40" s="68">
        <v>1.1201003344481606</v>
      </c>
      <c r="M40" s="67">
        <f>L40/K40</f>
        <v>4.0416339829843722</v>
      </c>
      <c r="N40" s="45"/>
      <c r="O40" s="45"/>
      <c r="P40" s="45"/>
      <c r="Q40" s="46"/>
      <c r="R40" s="12"/>
    </row>
    <row r="41" spans="1:18" x14ac:dyDescent="0.2">
      <c r="A41" s="12"/>
      <c r="B41" s="47" t="s">
        <v>38</v>
      </c>
      <c r="C41" s="48">
        <f t="shared" ref="C41:K41" si="5">SUM(C37:C40)</f>
        <v>6.5</v>
      </c>
      <c r="D41" s="48">
        <f t="shared" si="5"/>
        <v>2.083333333333333</v>
      </c>
      <c r="E41" s="48">
        <f t="shared" si="5"/>
        <v>10</v>
      </c>
      <c r="F41" s="48">
        <f t="shared" si="5"/>
        <v>3.8333333333333335</v>
      </c>
      <c r="G41" s="48">
        <f t="shared" si="5"/>
        <v>1</v>
      </c>
      <c r="H41" s="48">
        <f t="shared" si="5"/>
        <v>1.0000000000000002</v>
      </c>
      <c r="I41" s="48">
        <f t="shared" si="5"/>
        <v>1</v>
      </c>
      <c r="J41" s="48">
        <f t="shared" si="5"/>
        <v>1</v>
      </c>
      <c r="K41" s="49">
        <f t="shared" si="5"/>
        <v>1</v>
      </c>
      <c r="L41" s="50"/>
      <c r="M41" s="51"/>
      <c r="N41" s="12"/>
      <c r="O41" s="12"/>
      <c r="P41" s="12"/>
      <c r="Q41" s="12"/>
      <c r="R41" s="12"/>
    </row>
    <row r="42" spans="1:18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</row>
    <row r="43" spans="1:18" ht="13.5" thickBo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</row>
    <row r="44" spans="1:18" ht="13.5" thickBot="1" x14ac:dyDescent="0.25">
      <c r="A44" s="12"/>
      <c r="B44" s="111" t="s">
        <v>24</v>
      </c>
      <c r="C44" s="112"/>
      <c r="D44" s="112"/>
      <c r="E44" s="112"/>
      <c r="F44" s="112"/>
      <c r="G44" s="113" t="s">
        <v>18</v>
      </c>
      <c r="H44" s="113"/>
      <c r="I44" s="113"/>
      <c r="J44" s="114"/>
      <c r="K44" s="52">
        <v>1</v>
      </c>
      <c r="L44" s="53">
        <v>2</v>
      </c>
      <c r="M44" s="54" t="s">
        <v>25</v>
      </c>
      <c r="N44" s="132" t="s">
        <v>39</v>
      </c>
      <c r="O44" s="133"/>
      <c r="P44" s="134"/>
      <c r="Q44" s="55">
        <f>Q34</f>
        <v>4</v>
      </c>
      <c r="R44" s="12"/>
    </row>
    <row r="45" spans="1:18" ht="21.75" x14ac:dyDescent="0.2">
      <c r="A45" s="12"/>
      <c r="B45" s="118" t="s">
        <v>27</v>
      </c>
      <c r="C45" s="119"/>
      <c r="D45" s="119"/>
      <c r="E45" s="119"/>
      <c r="F45" s="120"/>
      <c r="G45" s="135" t="s">
        <v>28</v>
      </c>
      <c r="H45" s="136"/>
      <c r="I45" s="136"/>
      <c r="J45" s="137"/>
      <c r="K45" s="56" t="s">
        <v>29</v>
      </c>
      <c r="L45" s="57" t="s">
        <v>30</v>
      </c>
      <c r="M45" s="58" t="s">
        <v>31</v>
      </c>
      <c r="N45" s="138" t="s">
        <v>32</v>
      </c>
      <c r="O45" s="139"/>
      <c r="P45" s="140"/>
      <c r="Q45" s="59">
        <f>AVERAGE(M47:M50)</f>
        <v>4.0310395021542202</v>
      </c>
      <c r="R45" s="12"/>
    </row>
    <row r="46" spans="1:18" x14ac:dyDescent="0.2">
      <c r="A46" s="12"/>
      <c r="B46" s="24" t="s">
        <v>10</v>
      </c>
      <c r="C46" s="70">
        <f>+B47</f>
        <v>1</v>
      </c>
      <c r="D46" s="70">
        <f>+B48</f>
        <v>2</v>
      </c>
      <c r="E46" s="70">
        <f>+B49</f>
        <v>3</v>
      </c>
      <c r="F46" s="70">
        <f>B50</f>
        <v>4</v>
      </c>
      <c r="G46" s="60">
        <f>+C46</f>
        <v>1</v>
      </c>
      <c r="H46" s="60">
        <f>+D46</f>
        <v>2</v>
      </c>
      <c r="I46" s="60">
        <f>+E46</f>
        <v>3</v>
      </c>
      <c r="J46" s="60">
        <f>+F46</f>
        <v>4</v>
      </c>
      <c r="K46" s="61"/>
      <c r="L46" s="62"/>
      <c r="M46" s="63"/>
      <c r="N46" s="127" t="s">
        <v>34</v>
      </c>
      <c r="O46" s="128"/>
      <c r="P46" s="129"/>
      <c r="Q46" s="31">
        <f>+(Q45-Q44)/(Q44-1)</f>
        <v>1.0346500718073415E-2</v>
      </c>
      <c r="R46" s="12"/>
    </row>
    <row r="47" spans="1:18" x14ac:dyDescent="0.2">
      <c r="A47" s="12"/>
      <c r="B47" s="32">
        <v>1</v>
      </c>
      <c r="C47" s="71">
        <v>1</v>
      </c>
      <c r="D47" s="72">
        <v>0.33333333333333331</v>
      </c>
      <c r="E47" s="72">
        <v>0.5</v>
      </c>
      <c r="F47" s="72">
        <v>0.25</v>
      </c>
      <c r="G47" s="64">
        <f>C47/C$51</f>
        <v>0.1</v>
      </c>
      <c r="H47" s="64">
        <f>D47/D$51</f>
        <v>8.6956521739130432E-2</v>
      </c>
      <c r="I47" s="64">
        <f>E47/E$51</f>
        <v>7.6923076923076927E-2</v>
      </c>
      <c r="J47" s="64">
        <f>F47/F$51</f>
        <v>0.12000000000000002</v>
      </c>
      <c r="K47" s="65">
        <f>AVERAGE(G47:J47)</f>
        <v>9.5969899665551833E-2</v>
      </c>
      <c r="L47" s="66">
        <f t="array" ref="L47:L50">MMULT(C47:F50,K47:K50)</f>
        <v>0.38534002229654407</v>
      </c>
      <c r="M47" s="67">
        <f>L47/K47</f>
        <v>4.0152175175698446</v>
      </c>
      <c r="N47" s="130" t="s">
        <v>35</v>
      </c>
      <c r="O47" s="130"/>
      <c r="P47" s="130"/>
      <c r="Q47" s="39">
        <f>1.98*(Q44-2)/Q44</f>
        <v>0.99</v>
      </c>
      <c r="R47" s="12"/>
    </row>
    <row r="48" spans="1:18" x14ac:dyDescent="0.2">
      <c r="A48" s="12"/>
      <c r="B48" s="32">
        <v>2</v>
      </c>
      <c r="C48" s="73">
        <f>1/D47</f>
        <v>3</v>
      </c>
      <c r="D48" s="71">
        <v>1</v>
      </c>
      <c r="E48" s="72">
        <v>2</v>
      </c>
      <c r="F48" s="72">
        <v>0.5</v>
      </c>
      <c r="G48" s="64">
        <f>C48/C$51</f>
        <v>0.3</v>
      </c>
      <c r="H48" s="64">
        <f t="shared" ref="H48:I50" si="6">D48/D$51</f>
        <v>0.2608695652173913</v>
      </c>
      <c r="I48" s="64">
        <f t="shared" si="6"/>
        <v>0.30769230769230771</v>
      </c>
      <c r="J48" s="64">
        <f>F48/F$51</f>
        <v>0.24000000000000005</v>
      </c>
      <c r="K48" s="65">
        <f>AVERAGE(G48:J48)</f>
        <v>0.27714046822742477</v>
      </c>
      <c r="L48" s="66">
        <v>1.1201003344481606</v>
      </c>
      <c r="M48" s="67">
        <f>L48/K48</f>
        <v>4.0416339829843722</v>
      </c>
      <c r="N48" s="131" t="s">
        <v>36</v>
      </c>
      <c r="O48" s="131"/>
      <c r="P48" s="131"/>
      <c r="Q48" s="41">
        <f>+Q46/Q47</f>
        <v>1.0451010826336782E-2</v>
      </c>
      <c r="R48" s="12"/>
    </row>
    <row r="49" spans="1:18" x14ac:dyDescent="0.2">
      <c r="A49" s="12"/>
      <c r="B49" s="32">
        <v>3</v>
      </c>
      <c r="C49" s="74">
        <f>1/E47</f>
        <v>2</v>
      </c>
      <c r="D49" s="74">
        <f>1/E48</f>
        <v>0.5</v>
      </c>
      <c r="E49" s="71">
        <v>1</v>
      </c>
      <c r="F49" s="75">
        <v>0.33333333333333331</v>
      </c>
      <c r="G49" s="64">
        <f>C49/C$51</f>
        <v>0.2</v>
      </c>
      <c r="H49" s="64">
        <f t="shared" si="6"/>
        <v>0.13043478260869565</v>
      </c>
      <c r="I49" s="64">
        <f t="shared" si="6"/>
        <v>0.15384615384615385</v>
      </c>
      <c r="J49" s="64">
        <f>F49/F$51</f>
        <v>0.16</v>
      </c>
      <c r="K49" s="65">
        <f>AVERAGE(G49:J49)</f>
        <v>0.16107023411371238</v>
      </c>
      <c r="L49" s="66">
        <v>0.64685340022296545</v>
      </c>
      <c r="M49" s="67">
        <f>L49/K49</f>
        <v>4.0159710686600221</v>
      </c>
      <c r="N49" s="130" t="s">
        <v>37</v>
      </c>
      <c r="O49" s="130"/>
      <c r="P49" s="130"/>
      <c r="Q49" s="43" t="str">
        <f>IF(Q48&lt;0.1,"SI","NO")</f>
        <v>SI</v>
      </c>
      <c r="R49" s="12"/>
    </row>
    <row r="50" spans="1:18" x14ac:dyDescent="0.2">
      <c r="A50" s="12"/>
      <c r="B50" s="32">
        <v>4</v>
      </c>
      <c r="C50" s="74">
        <f>1/F47</f>
        <v>4</v>
      </c>
      <c r="D50" s="74">
        <f>1/F48</f>
        <v>2</v>
      </c>
      <c r="E50" s="75">
        <f>1/F49</f>
        <v>3</v>
      </c>
      <c r="F50" s="71">
        <v>1</v>
      </c>
      <c r="G50" s="64">
        <f>C50/C$51</f>
        <v>0.4</v>
      </c>
      <c r="H50" s="64">
        <f t="shared" si="6"/>
        <v>0.52173913043478259</v>
      </c>
      <c r="I50" s="64">
        <f t="shared" si="6"/>
        <v>0.46153846153846156</v>
      </c>
      <c r="J50" s="64">
        <f>F50/F$51</f>
        <v>0.48000000000000009</v>
      </c>
      <c r="K50" s="65">
        <f>AVERAGE(G50:J50)</f>
        <v>0.46581939799331107</v>
      </c>
      <c r="L50" s="68">
        <v>1.8871906354515051</v>
      </c>
      <c r="M50" s="67">
        <f>L50/K50</f>
        <v>4.0513354394026422</v>
      </c>
      <c r="N50" s="45"/>
      <c r="O50" s="45"/>
      <c r="P50" s="45"/>
      <c r="Q50" s="46"/>
      <c r="R50" s="12"/>
    </row>
    <row r="51" spans="1:18" x14ac:dyDescent="0.2">
      <c r="A51" s="12"/>
      <c r="B51" s="47" t="s">
        <v>38</v>
      </c>
      <c r="C51" s="48">
        <f t="shared" ref="C51:K51" si="7">SUM(C47:C50)</f>
        <v>10</v>
      </c>
      <c r="D51" s="48">
        <f>SUM(D47:D50)</f>
        <v>3.833333333333333</v>
      </c>
      <c r="E51" s="48">
        <f>SUM(E47:E50)</f>
        <v>6.5</v>
      </c>
      <c r="F51" s="48">
        <f>SUM(F47:F50)</f>
        <v>2.083333333333333</v>
      </c>
      <c r="G51" s="48">
        <f t="shared" si="7"/>
        <v>1</v>
      </c>
      <c r="H51" s="48">
        <f t="shared" si="7"/>
        <v>1</v>
      </c>
      <c r="I51" s="48">
        <f t="shared" si="7"/>
        <v>1</v>
      </c>
      <c r="J51" s="48">
        <f t="shared" si="7"/>
        <v>1.0000000000000002</v>
      </c>
      <c r="K51" s="49">
        <f t="shared" si="7"/>
        <v>1</v>
      </c>
      <c r="L51" s="50"/>
      <c r="M51" s="51"/>
      <c r="N51" s="12"/>
      <c r="O51" s="12"/>
      <c r="P51" s="12"/>
      <c r="Q51" s="12"/>
      <c r="R51" s="12"/>
    </row>
    <row r="52" spans="1:18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</row>
    <row r="53" spans="1:18" ht="13.5" thickBo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</row>
    <row r="54" spans="1:18" ht="13.5" thickBot="1" x14ac:dyDescent="0.25">
      <c r="A54" s="12"/>
      <c r="B54" s="111" t="s">
        <v>24</v>
      </c>
      <c r="C54" s="112"/>
      <c r="D54" s="112"/>
      <c r="E54" s="112"/>
      <c r="F54" s="14"/>
      <c r="G54" s="113" t="s">
        <v>21</v>
      </c>
      <c r="H54" s="113"/>
      <c r="I54" s="113"/>
      <c r="J54" s="114"/>
      <c r="K54" s="52">
        <v>1</v>
      </c>
      <c r="L54" s="53">
        <v>2</v>
      </c>
      <c r="M54" s="54" t="s">
        <v>25</v>
      </c>
      <c r="N54" s="132" t="s">
        <v>39</v>
      </c>
      <c r="O54" s="133"/>
      <c r="P54" s="134"/>
      <c r="Q54" s="55">
        <f>Q44</f>
        <v>4</v>
      </c>
      <c r="R54" s="12"/>
    </row>
    <row r="55" spans="1:18" ht="21.75" x14ac:dyDescent="0.2">
      <c r="A55" s="12"/>
      <c r="B55" s="118" t="s">
        <v>27</v>
      </c>
      <c r="C55" s="119"/>
      <c r="D55" s="119"/>
      <c r="E55" s="120"/>
      <c r="F55" s="19"/>
      <c r="G55" s="135" t="s">
        <v>28</v>
      </c>
      <c r="H55" s="136"/>
      <c r="I55" s="136"/>
      <c r="J55" s="137"/>
      <c r="K55" s="56" t="s">
        <v>29</v>
      </c>
      <c r="L55" s="57" t="s">
        <v>30</v>
      </c>
      <c r="M55" s="58" t="s">
        <v>31</v>
      </c>
      <c r="N55" s="138" t="s">
        <v>32</v>
      </c>
      <c r="O55" s="139"/>
      <c r="P55" s="140"/>
      <c r="Q55" s="59">
        <f>AVERAGE(M57:M60)</f>
        <v>4.1052721881421341</v>
      </c>
      <c r="R55" s="12"/>
    </row>
    <row r="56" spans="1:18" x14ac:dyDescent="0.2">
      <c r="A56" s="12"/>
      <c r="B56" s="24" t="s">
        <v>10</v>
      </c>
      <c r="C56" s="25">
        <f>+B57</f>
        <v>1</v>
      </c>
      <c r="D56" s="25">
        <f>+B58</f>
        <v>2</v>
      </c>
      <c r="E56" s="25">
        <f>+B59</f>
        <v>3</v>
      </c>
      <c r="F56" s="25">
        <f>B60</f>
        <v>4</v>
      </c>
      <c r="G56" s="60">
        <f>+C56</f>
        <v>1</v>
      </c>
      <c r="H56" s="60">
        <f>+D56</f>
        <v>2</v>
      </c>
      <c r="I56" s="60">
        <f>+E56</f>
        <v>3</v>
      </c>
      <c r="J56" s="60">
        <f>+F56</f>
        <v>4</v>
      </c>
      <c r="K56" s="61"/>
      <c r="L56" s="62"/>
      <c r="M56" s="63"/>
      <c r="N56" s="127" t="s">
        <v>34</v>
      </c>
      <c r="O56" s="128"/>
      <c r="P56" s="129"/>
      <c r="Q56" s="31">
        <f>+(Q55-Q54)/(Q54-1)</f>
        <v>3.5090729380711373E-2</v>
      </c>
      <c r="R56" s="12"/>
    </row>
    <row r="57" spans="1:18" x14ac:dyDescent="0.2">
      <c r="A57" s="12"/>
      <c r="B57" s="32">
        <v>1</v>
      </c>
      <c r="C57" s="33">
        <v>1</v>
      </c>
      <c r="D57" s="34">
        <v>0.25</v>
      </c>
      <c r="E57" s="34">
        <v>0.5</v>
      </c>
      <c r="F57" s="34">
        <v>4</v>
      </c>
      <c r="G57" s="64">
        <f>C57/C$61</f>
        <v>0.13793103448275862</v>
      </c>
      <c r="H57" s="64">
        <f>D57/D$61</f>
        <v>0.14482758620689656</v>
      </c>
      <c r="I57" s="64">
        <f>E57/E$61</f>
        <v>0.10638297872340426</v>
      </c>
      <c r="J57" s="64">
        <f>F57/F$61</f>
        <v>0.23529411764705882</v>
      </c>
      <c r="K57" s="65">
        <f>AVERAGE(G57:J57)</f>
        <v>0.15610892926502956</v>
      </c>
      <c r="L57" s="66">
        <f t="array" ref="L57:L60">MMULT(C57:F60,K57:K60)</f>
        <v>0.63302673600621462</v>
      </c>
      <c r="M57" s="67">
        <f>L57/K57</f>
        <v>4.055032207232113</v>
      </c>
      <c r="N57" s="130" t="s">
        <v>35</v>
      </c>
      <c r="O57" s="130"/>
      <c r="P57" s="130"/>
      <c r="Q57" s="39">
        <f>1.98*(Q54-2)/Q54</f>
        <v>0.99</v>
      </c>
      <c r="R57" s="12"/>
    </row>
    <row r="58" spans="1:18" x14ac:dyDescent="0.2">
      <c r="A58" s="12"/>
      <c r="B58" s="32">
        <v>2</v>
      </c>
      <c r="C58" s="69">
        <f>1/D57</f>
        <v>4</v>
      </c>
      <c r="D58" s="33">
        <v>1</v>
      </c>
      <c r="E58" s="34">
        <v>3</v>
      </c>
      <c r="F58" s="34">
        <v>7</v>
      </c>
      <c r="G58" s="64">
        <f>C58/C$61</f>
        <v>0.55172413793103448</v>
      </c>
      <c r="H58" s="64">
        <f t="shared" ref="H58:J60" si="8">D58/D$61</f>
        <v>0.57931034482758625</v>
      </c>
      <c r="I58" s="64">
        <f t="shared" si="8"/>
        <v>0.63829787234042545</v>
      </c>
      <c r="J58" s="64">
        <f t="shared" si="8"/>
        <v>0.41176470588235292</v>
      </c>
      <c r="K58" s="65">
        <f>AVERAGE(G58:J58)</f>
        <v>0.54527426524534972</v>
      </c>
      <c r="L58" s="66">
        <v>2.2841784989858009</v>
      </c>
      <c r="M58" s="67">
        <f>L58/K58</f>
        <v>4.1890451183461224</v>
      </c>
      <c r="N58" s="131" t="s">
        <v>36</v>
      </c>
      <c r="O58" s="131"/>
      <c r="P58" s="131"/>
      <c r="Q58" s="41">
        <f>+Q56/Q57</f>
        <v>3.5445181192637752E-2</v>
      </c>
      <c r="R58" s="12"/>
    </row>
    <row r="59" spans="1:18" x14ac:dyDescent="0.2">
      <c r="A59" s="12"/>
      <c r="B59" s="32">
        <v>3</v>
      </c>
      <c r="C59" s="40">
        <f>1/E57</f>
        <v>2</v>
      </c>
      <c r="D59" s="40">
        <f>1/E58</f>
        <v>0.33333333333333331</v>
      </c>
      <c r="E59" s="33">
        <v>1</v>
      </c>
      <c r="F59" s="42">
        <v>5</v>
      </c>
      <c r="G59" s="64">
        <f>C59/C$61</f>
        <v>0.27586206896551724</v>
      </c>
      <c r="H59" s="64">
        <f t="shared" si="8"/>
        <v>0.19310344827586207</v>
      </c>
      <c r="I59" s="64">
        <f t="shared" si="8"/>
        <v>0.21276595744680851</v>
      </c>
      <c r="J59" s="64">
        <f t="shared" si="8"/>
        <v>0.29411764705882354</v>
      </c>
      <c r="K59" s="65">
        <f>AVERAGE(G59:J59)</f>
        <v>0.24396228043675283</v>
      </c>
      <c r="L59" s="66">
        <v>1.0112108526462675</v>
      </c>
      <c r="M59" s="67">
        <f>L59/K59</f>
        <v>4.1449475338398623</v>
      </c>
      <c r="N59" s="130" t="s">
        <v>37</v>
      </c>
      <c r="O59" s="130"/>
      <c r="P59" s="130"/>
      <c r="Q59" s="43" t="str">
        <f>IF(Q58&lt;0.1,"SI","NO")</f>
        <v>SI</v>
      </c>
      <c r="R59" s="12"/>
    </row>
    <row r="60" spans="1:18" x14ac:dyDescent="0.2">
      <c r="A60" s="12"/>
      <c r="B60" s="32">
        <v>4</v>
      </c>
      <c r="C60" s="40">
        <f>1/F57</f>
        <v>0.25</v>
      </c>
      <c r="D60" s="40">
        <f>1/F58</f>
        <v>0.14285714285714285</v>
      </c>
      <c r="E60" s="42">
        <f>1/F59</f>
        <v>0.2</v>
      </c>
      <c r="F60" s="33">
        <v>1</v>
      </c>
      <c r="G60" s="64">
        <f>C60/C$61</f>
        <v>3.4482758620689655E-2</v>
      </c>
      <c r="H60" s="64">
        <f t="shared" si="8"/>
        <v>8.2758620689655171E-2</v>
      </c>
      <c r="I60" s="64">
        <f t="shared" si="8"/>
        <v>4.2553191489361701E-2</v>
      </c>
      <c r="J60" s="64">
        <f t="shared" si="8"/>
        <v>5.8823529411764705E-2</v>
      </c>
      <c r="K60" s="65">
        <f>AVERAGE(G60:J60)</f>
        <v>5.4654525052867803E-2</v>
      </c>
      <c r="L60" s="68">
        <v>0.22037053706295429</v>
      </c>
      <c r="M60" s="67">
        <f>L60/K60</f>
        <v>4.032063893150438</v>
      </c>
      <c r="N60" s="45"/>
      <c r="O60" s="45"/>
      <c r="P60" s="45"/>
      <c r="Q60" s="46"/>
      <c r="R60" s="12"/>
    </row>
    <row r="61" spans="1:18" x14ac:dyDescent="0.2">
      <c r="A61" s="12"/>
      <c r="B61" s="47" t="s">
        <v>38</v>
      </c>
      <c r="C61" s="48">
        <f t="shared" ref="C61:K61" si="9">SUM(C57:C60)</f>
        <v>7.25</v>
      </c>
      <c r="D61" s="48">
        <f>SUM(D57:D60)</f>
        <v>1.7261904761904761</v>
      </c>
      <c r="E61" s="48">
        <f>SUM(E57:E60)</f>
        <v>4.7</v>
      </c>
      <c r="F61" s="48">
        <f>SUM(F57:F60)</f>
        <v>17</v>
      </c>
      <c r="G61" s="48">
        <f t="shared" si="9"/>
        <v>1</v>
      </c>
      <c r="H61" s="48">
        <f t="shared" si="9"/>
        <v>1</v>
      </c>
      <c r="I61" s="48">
        <f t="shared" si="9"/>
        <v>0.99999999999999989</v>
      </c>
      <c r="J61" s="48">
        <f t="shared" si="9"/>
        <v>1</v>
      </c>
      <c r="K61" s="49">
        <f t="shared" si="9"/>
        <v>0.99999999999999989</v>
      </c>
      <c r="L61" s="50"/>
      <c r="M61" s="51"/>
      <c r="N61" s="12"/>
      <c r="O61" s="12"/>
      <c r="P61" s="12"/>
      <c r="Q61" s="12"/>
      <c r="R61" s="12"/>
    </row>
    <row r="62" spans="1:18" ht="13.5" thickBo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</row>
    <row r="63" spans="1:18" ht="13.5" thickBot="1" x14ac:dyDescent="0.25">
      <c r="A63" s="12"/>
      <c r="B63" s="147" t="s">
        <v>40</v>
      </c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  <c r="O63" s="150" t="s">
        <v>41</v>
      </c>
      <c r="P63" s="153" t="s">
        <v>42</v>
      </c>
      <c r="Q63" s="12"/>
      <c r="R63" s="12"/>
    </row>
    <row r="64" spans="1:18" ht="27" customHeight="1" thickBot="1" x14ac:dyDescent="0.25">
      <c r="A64" s="12"/>
      <c r="B64" s="155" t="str">
        <f>C9</f>
        <v xml:space="preserve">Que sea ámbito de la ing industrial </v>
      </c>
      <c r="C64" s="156"/>
      <c r="D64" s="156"/>
      <c r="E64" s="157"/>
      <c r="F64" s="155" t="str">
        <f>C10</f>
        <v xml:space="preserve">Viabilidad económica </v>
      </c>
      <c r="G64" s="156"/>
      <c r="H64" s="157"/>
      <c r="I64" s="141" t="str">
        <f>C11</f>
        <v>Que se rija por ubicación y políticas colombianas</v>
      </c>
      <c r="J64" s="142"/>
      <c r="K64" s="143"/>
      <c r="L64" s="141" t="str">
        <f>C12</f>
        <v>Que cumpla los requerimientos de los grupos de interés</v>
      </c>
      <c r="M64" s="142"/>
      <c r="N64" s="143"/>
      <c r="O64" s="151"/>
      <c r="P64" s="154"/>
      <c r="Q64" s="12"/>
      <c r="R64" s="12"/>
    </row>
    <row r="65" spans="1:18" x14ac:dyDescent="0.2">
      <c r="A65" s="12"/>
      <c r="B65" s="76" t="s">
        <v>10</v>
      </c>
      <c r="C65" s="77" t="s">
        <v>43</v>
      </c>
      <c r="D65" s="78" t="s">
        <v>44</v>
      </c>
      <c r="E65" s="79" t="s">
        <v>45</v>
      </c>
      <c r="F65" s="80" t="s">
        <v>43</v>
      </c>
      <c r="G65" s="78" t="s">
        <v>44</v>
      </c>
      <c r="H65" s="79" t="s">
        <v>45</v>
      </c>
      <c r="I65" s="80" t="s">
        <v>43</v>
      </c>
      <c r="J65" s="78" t="s">
        <v>44</v>
      </c>
      <c r="K65" s="79" t="s">
        <v>45</v>
      </c>
      <c r="L65" s="80" t="s">
        <v>43</v>
      </c>
      <c r="M65" s="78" t="s">
        <v>44</v>
      </c>
      <c r="N65" s="79" t="s">
        <v>45</v>
      </c>
      <c r="O65" s="152"/>
      <c r="P65" s="144" t="s">
        <v>17</v>
      </c>
      <c r="Q65" s="12"/>
      <c r="R65" s="12"/>
    </row>
    <row r="66" spans="1:18" x14ac:dyDescent="0.2">
      <c r="A66" s="12"/>
      <c r="B66" s="81" t="s">
        <v>14</v>
      </c>
      <c r="C66" s="82">
        <f>$K$17</f>
        <v>0.28401252184686182</v>
      </c>
      <c r="D66" s="83">
        <f>K27</f>
        <v>0.30930544161881324</v>
      </c>
      <c r="E66" s="84">
        <f>C66*D66</f>
        <v>8.7846618495116435E-2</v>
      </c>
      <c r="F66" s="85">
        <f>$K$18</f>
        <v>0.4708590517908896</v>
      </c>
      <c r="G66" s="83">
        <f>K37</f>
        <v>0.16107023411371238</v>
      </c>
      <c r="H66" s="84">
        <f>F66*G66</f>
        <v>7.5841377706519206E-2</v>
      </c>
      <c r="I66" s="85">
        <f>$K$19</f>
        <v>7.3645494568704228E-2</v>
      </c>
      <c r="J66" s="83">
        <f>K47</f>
        <v>9.5969899665551833E-2</v>
      </c>
      <c r="K66" s="84">
        <f>I66*J66</f>
        <v>7.0677507245784869E-3</v>
      </c>
      <c r="L66" s="86">
        <f>$K$20</f>
        <v>0.1714829317935444</v>
      </c>
      <c r="M66" s="83">
        <f>K57</f>
        <v>0.15610892926502956</v>
      </c>
      <c r="N66" s="87">
        <f>L66*M66</f>
        <v>2.6770016869518312E-2</v>
      </c>
      <c r="O66" s="86">
        <f>E66+H66+K66+N66</f>
        <v>0.19752576379573245</v>
      </c>
      <c r="P66" s="145"/>
      <c r="Q66" s="12"/>
      <c r="R66" s="12"/>
    </row>
    <row r="67" spans="1:18" x14ac:dyDescent="0.2">
      <c r="A67" s="12"/>
      <c r="B67" s="88" t="s">
        <v>17</v>
      </c>
      <c r="C67" s="82">
        <f>$K$17</f>
        <v>0.28401252184686182</v>
      </c>
      <c r="D67" s="83">
        <f>K28</f>
        <v>0.49194421657095977</v>
      </c>
      <c r="E67" s="84">
        <f>C67*D67</f>
        <v>0.13971831755629704</v>
      </c>
      <c r="F67" s="85">
        <f>$K$18</f>
        <v>0.4708590517908896</v>
      </c>
      <c r="G67" s="83">
        <f>K38</f>
        <v>0.46581939799331107</v>
      </c>
      <c r="H67" s="84">
        <f>F67*G67</f>
        <v>0.21933528004493347</v>
      </c>
      <c r="I67" s="85">
        <f>$K$19</f>
        <v>7.3645494568704228E-2</v>
      </c>
      <c r="J67" s="83">
        <f>K48</f>
        <v>0.27714046822742477</v>
      </c>
      <c r="K67" s="84">
        <f>I67*J67</f>
        <v>2.0410146847610958E-2</v>
      </c>
      <c r="L67" s="86">
        <f>$K$20</f>
        <v>0.1714829317935444</v>
      </c>
      <c r="M67" s="83">
        <f>K58</f>
        <v>0.54527426524534972</v>
      </c>
      <c r="N67" s="87">
        <f>L67*M67</f>
        <v>9.3505229635843345E-2</v>
      </c>
      <c r="O67" s="86">
        <f>E67+H67+K67+N67</f>
        <v>0.4729689740846848</v>
      </c>
      <c r="P67" s="145"/>
      <c r="Q67" s="12"/>
      <c r="R67" s="12"/>
    </row>
    <row r="68" spans="1:18" ht="25.5" customHeight="1" x14ac:dyDescent="0.2">
      <c r="A68" s="12"/>
      <c r="B68" s="81" t="s">
        <v>20</v>
      </c>
      <c r="C68" s="89">
        <f>$K$17</f>
        <v>0.28401252184686182</v>
      </c>
      <c r="D68" s="90">
        <f>K29</f>
        <v>0.13619360131255126</v>
      </c>
      <c r="E68" s="91">
        <f>C68*D68</f>
        <v>3.8680688168183756E-2</v>
      </c>
      <c r="F68" s="85">
        <f>$K$18</f>
        <v>0.4708590517908896</v>
      </c>
      <c r="G68" s="90">
        <f>K39</f>
        <v>9.5969899665551847E-2</v>
      </c>
      <c r="H68" s="91">
        <f>F68*G68</f>
        <v>4.5188295956988554E-2</v>
      </c>
      <c r="I68" s="85">
        <f>$K$19</f>
        <v>7.3645494568704228E-2</v>
      </c>
      <c r="J68" s="90">
        <f>K49</f>
        <v>0.16107023411371238</v>
      </c>
      <c r="K68" s="91">
        <f>I68*J68</f>
        <v>1.1862097051601324E-2</v>
      </c>
      <c r="L68" s="86">
        <f>$K$20</f>
        <v>0.1714829317935444</v>
      </c>
      <c r="M68" s="90">
        <f>K59</f>
        <v>0.24396228043675283</v>
      </c>
      <c r="N68" s="87">
        <f>L68*M68</f>
        <v>4.1835367096333238E-2</v>
      </c>
      <c r="O68" s="92">
        <f>E68+H68+K68+N68</f>
        <v>0.13756644827310688</v>
      </c>
      <c r="P68" s="145"/>
      <c r="Q68" s="12"/>
      <c r="R68" s="12"/>
    </row>
    <row r="69" spans="1:18" ht="13.5" thickBot="1" x14ac:dyDescent="0.25">
      <c r="A69" s="12"/>
      <c r="B69" s="88" t="s">
        <v>23</v>
      </c>
      <c r="C69" s="93">
        <f>$K$17</f>
        <v>0.28401252184686182</v>
      </c>
      <c r="D69" s="94">
        <f>K30</f>
        <v>6.2556740497675678E-2</v>
      </c>
      <c r="E69" s="95">
        <f>C69*D69</f>
        <v>1.7766897627264581E-2</v>
      </c>
      <c r="F69" s="96">
        <f>$K$18</f>
        <v>0.4708590517908896</v>
      </c>
      <c r="G69" s="94">
        <f>K40</f>
        <v>0.27714046822742477</v>
      </c>
      <c r="H69" s="95">
        <f>F69*G69</f>
        <v>0.13049409808244838</v>
      </c>
      <c r="I69" s="96">
        <f>$K$19</f>
        <v>7.3645494568704228E-2</v>
      </c>
      <c r="J69" s="94">
        <f>K50</f>
        <v>0.46581939799331107</v>
      </c>
      <c r="K69" s="95">
        <f>I69*J69</f>
        <v>3.4305499944913463E-2</v>
      </c>
      <c r="L69" s="97">
        <f>$K$20</f>
        <v>0.1714829317935444</v>
      </c>
      <c r="M69" s="94">
        <f>K60</f>
        <v>5.4654525052867803E-2</v>
      </c>
      <c r="N69" s="98">
        <f>L69*M69</f>
        <v>9.3723181918494939E-3</v>
      </c>
      <c r="O69" s="97">
        <f>E69+H69+K69+N69</f>
        <v>0.19193881384647593</v>
      </c>
      <c r="P69" s="146"/>
      <c r="Q69" s="12"/>
      <c r="R69" s="12"/>
    </row>
  </sheetData>
  <mergeCells count="76">
    <mergeCell ref="B4:B5"/>
    <mergeCell ref="B1:L1"/>
    <mergeCell ref="C2:L2"/>
    <mergeCell ref="C3:L3"/>
    <mergeCell ref="C4:L5"/>
    <mergeCell ref="H9:I9"/>
    <mergeCell ref="H10:I10"/>
    <mergeCell ref="H11:I11"/>
    <mergeCell ref="H12:I12"/>
    <mergeCell ref="P65:P69"/>
    <mergeCell ref="N56:P56"/>
    <mergeCell ref="N57:P57"/>
    <mergeCell ref="N58:P58"/>
    <mergeCell ref="N59:P59"/>
    <mergeCell ref="B63:N63"/>
    <mergeCell ref="O63:O65"/>
    <mergeCell ref="P63:P64"/>
    <mergeCell ref="B64:E64"/>
    <mergeCell ref="N48:P48"/>
    <mergeCell ref="F64:H64"/>
    <mergeCell ref="I64:K64"/>
    <mergeCell ref="L64:N64"/>
    <mergeCell ref="B45:F45"/>
    <mergeCell ref="G45:J45"/>
    <mergeCell ref="N45:P45"/>
    <mergeCell ref="N46:P46"/>
    <mergeCell ref="N47:P47"/>
    <mergeCell ref="N49:P49"/>
    <mergeCell ref="B54:E54"/>
    <mergeCell ref="G54:J54"/>
    <mergeCell ref="N54:P54"/>
    <mergeCell ref="B55:E55"/>
    <mergeCell ref="G55:J55"/>
    <mergeCell ref="N55:P55"/>
    <mergeCell ref="N38:P38"/>
    <mergeCell ref="N39:P39"/>
    <mergeCell ref="B44:F44"/>
    <mergeCell ref="G44:J44"/>
    <mergeCell ref="N44:P44"/>
    <mergeCell ref="B35:F35"/>
    <mergeCell ref="G35:J35"/>
    <mergeCell ref="N35:P35"/>
    <mergeCell ref="N36:P36"/>
    <mergeCell ref="N37:P37"/>
    <mergeCell ref="N28:P28"/>
    <mergeCell ref="N29:P29"/>
    <mergeCell ref="B34:F34"/>
    <mergeCell ref="G34:J34"/>
    <mergeCell ref="N34:P34"/>
    <mergeCell ref="B25:F25"/>
    <mergeCell ref="G25:J25"/>
    <mergeCell ref="N25:P25"/>
    <mergeCell ref="N26:P26"/>
    <mergeCell ref="N27:P27"/>
    <mergeCell ref="N16:P16"/>
    <mergeCell ref="N17:P17"/>
    <mergeCell ref="N18:P18"/>
    <mergeCell ref="N19:P19"/>
    <mergeCell ref="B24:F24"/>
    <mergeCell ref="G24:J24"/>
    <mergeCell ref="N24:P24"/>
    <mergeCell ref="B14:F14"/>
    <mergeCell ref="G14:J14"/>
    <mergeCell ref="N14:P14"/>
    <mergeCell ref="B15:F15"/>
    <mergeCell ref="G15:J15"/>
    <mergeCell ref="N15:P15"/>
    <mergeCell ref="A7:B7"/>
    <mergeCell ref="C7:D7"/>
    <mergeCell ref="A8:B8"/>
    <mergeCell ref="C8:D8"/>
    <mergeCell ref="A9:B12"/>
    <mergeCell ref="C9:D9"/>
    <mergeCell ref="C10:D10"/>
    <mergeCell ref="C11:D11"/>
    <mergeCell ref="C12:D12"/>
  </mergeCells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5"/>
  <sheetViews>
    <sheetView topLeftCell="A5" zoomScale="90" zoomScaleNormal="90" workbookViewId="0">
      <selection activeCell="C13" sqref="C13:E13"/>
    </sheetView>
  </sheetViews>
  <sheetFormatPr baseColWidth="10" defaultColWidth="11.42578125" defaultRowHeight="21" x14ac:dyDescent="0.35"/>
  <cols>
    <col min="1" max="1" width="11.42578125" style="1"/>
    <col min="2" max="7" width="10.7109375" style="1" customWidth="1"/>
    <col min="8" max="8" width="12.140625" style="1" bestFit="1" customWidth="1"/>
    <col min="9" max="9" width="11.42578125" style="1" customWidth="1"/>
    <col min="10" max="12" width="10.7109375" style="1" customWidth="1"/>
    <col min="13" max="13" width="12.85546875" style="1" customWidth="1"/>
    <col min="14" max="18" width="10.7109375" style="1" customWidth="1"/>
    <col min="19" max="16384" width="11.42578125" style="1"/>
  </cols>
  <sheetData>
    <row r="2" spans="2:18" x14ac:dyDescent="0.35">
      <c r="C2" s="169" t="s">
        <v>46</v>
      </c>
      <c r="D2" s="169"/>
      <c r="E2" s="169"/>
      <c r="F2" s="169"/>
      <c r="G2" s="169"/>
      <c r="H2" s="169"/>
      <c r="J2" s="172" t="s">
        <v>47</v>
      </c>
      <c r="L2" s="169" t="s">
        <v>48</v>
      </c>
      <c r="M2" s="169"/>
      <c r="N2" s="169"/>
      <c r="O2" s="169"/>
      <c r="P2" s="169"/>
      <c r="Q2" s="169"/>
    </row>
    <row r="3" spans="2:18" ht="28.5" customHeight="1" x14ac:dyDescent="0.35">
      <c r="J3" s="172"/>
    </row>
    <row r="4" spans="2:18" ht="39.950000000000003" customHeight="1" x14ac:dyDescent="0.35">
      <c r="B4" s="2">
        <v>0.1111111111111111</v>
      </c>
      <c r="C4" s="2">
        <v>0.125</v>
      </c>
      <c r="D4" s="2">
        <v>0.14285714285714285</v>
      </c>
      <c r="E4" s="2">
        <v>0.16666666666666666</v>
      </c>
      <c r="F4" s="2">
        <v>0.2</v>
      </c>
      <c r="G4" s="2">
        <v>0.25</v>
      </c>
      <c r="H4" s="2">
        <v>0.33333333333333331</v>
      </c>
      <c r="I4" s="2">
        <v>0.5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O4" s="3">
        <v>6</v>
      </c>
      <c r="P4" s="3">
        <v>7</v>
      </c>
      <c r="Q4" s="3">
        <v>8</v>
      </c>
      <c r="R4" s="3">
        <v>9</v>
      </c>
    </row>
    <row r="5" spans="2:18" ht="39.950000000000003" customHeight="1" x14ac:dyDescent="0.35">
      <c r="B5" s="10"/>
      <c r="C5" s="10"/>
      <c r="D5" s="10"/>
      <c r="E5" s="10"/>
      <c r="F5" s="10"/>
      <c r="G5" s="10"/>
      <c r="H5" s="11"/>
      <c r="I5" s="10" t="s">
        <v>16</v>
      </c>
      <c r="J5" s="10" t="s">
        <v>13</v>
      </c>
      <c r="K5" s="10" t="s">
        <v>22</v>
      </c>
      <c r="L5" s="11"/>
      <c r="M5" s="10" t="s">
        <v>19</v>
      </c>
      <c r="N5" s="10"/>
      <c r="O5" s="10"/>
      <c r="P5" s="10"/>
      <c r="Q5" s="10"/>
      <c r="R5" s="10"/>
    </row>
    <row r="6" spans="2:18" ht="39.950000000000003" customHeight="1" x14ac:dyDescent="0.35">
      <c r="B6" s="10"/>
      <c r="C6" s="10"/>
      <c r="D6" s="10"/>
      <c r="E6" s="10"/>
      <c r="F6" s="10"/>
      <c r="G6" s="10"/>
      <c r="H6" s="10"/>
      <c r="I6" s="10">
        <v>2</v>
      </c>
      <c r="J6" s="10">
        <v>1</v>
      </c>
      <c r="K6" s="10"/>
      <c r="L6" s="10">
        <v>3</v>
      </c>
      <c r="M6" s="10"/>
      <c r="N6" s="10">
        <v>4</v>
      </c>
      <c r="O6" s="10"/>
      <c r="P6" s="10"/>
      <c r="Q6" s="10"/>
      <c r="R6" s="10"/>
    </row>
    <row r="7" spans="2:18" ht="39.950000000000003" customHeight="1" x14ac:dyDescent="0.35">
      <c r="B7" s="10"/>
      <c r="C7" s="10"/>
      <c r="D7" s="10"/>
      <c r="E7" s="10"/>
      <c r="F7" s="10"/>
      <c r="G7" s="10"/>
      <c r="H7" s="10">
        <v>2</v>
      </c>
      <c r="I7" s="10">
        <v>4</v>
      </c>
      <c r="J7" s="10">
        <v>1</v>
      </c>
      <c r="K7" s="10">
        <v>3</v>
      </c>
      <c r="L7" s="10"/>
      <c r="M7" s="10"/>
      <c r="N7" s="10"/>
      <c r="O7" s="10"/>
      <c r="P7" s="10"/>
      <c r="Q7" s="10"/>
      <c r="R7" s="10"/>
    </row>
    <row r="8" spans="2:18" ht="39.950000000000003" customHeight="1" x14ac:dyDescent="0.35">
      <c r="B8" s="10"/>
      <c r="C8" s="10"/>
      <c r="D8" s="10"/>
      <c r="E8" s="10"/>
      <c r="F8" s="10"/>
      <c r="G8" s="10">
        <v>4</v>
      </c>
      <c r="H8" s="10">
        <v>2</v>
      </c>
      <c r="I8" s="10">
        <v>3</v>
      </c>
      <c r="J8" s="10">
        <v>1</v>
      </c>
      <c r="K8" s="10"/>
      <c r="L8" s="10"/>
      <c r="M8" s="10"/>
      <c r="N8" s="10"/>
      <c r="O8" s="10"/>
      <c r="P8" s="10"/>
      <c r="Q8" s="10"/>
      <c r="R8" s="10"/>
    </row>
    <row r="9" spans="2:18" ht="39.950000000000003" customHeight="1" x14ac:dyDescent="0.35">
      <c r="B9" s="4"/>
      <c r="C9" s="4"/>
      <c r="D9" s="4"/>
      <c r="E9" s="4"/>
      <c r="F9" s="4"/>
      <c r="G9" s="4">
        <v>2</v>
      </c>
      <c r="H9" s="4"/>
      <c r="I9" s="4">
        <v>3</v>
      </c>
      <c r="J9" s="4">
        <v>1</v>
      </c>
      <c r="K9" s="4"/>
      <c r="L9" s="4"/>
      <c r="M9" s="4">
        <v>4</v>
      </c>
      <c r="N9" s="4"/>
      <c r="O9" s="4"/>
      <c r="P9" s="4"/>
      <c r="Q9" s="4"/>
      <c r="R9" s="4"/>
    </row>
    <row r="10" spans="2:18" x14ac:dyDescent="0.35">
      <c r="K10" s="5"/>
    </row>
    <row r="11" spans="2:18" x14ac:dyDescent="0.35">
      <c r="B11" s="173" t="s">
        <v>33</v>
      </c>
      <c r="C11" s="173"/>
      <c r="D11" s="173"/>
      <c r="E11" s="173"/>
      <c r="G11" s="173" t="s">
        <v>10</v>
      </c>
      <c r="H11" s="173"/>
      <c r="I11" s="173"/>
      <c r="J11" s="173"/>
      <c r="K11" s="5"/>
    </row>
    <row r="12" spans="2:18" x14ac:dyDescent="0.35">
      <c r="B12" s="9" t="s">
        <v>13</v>
      </c>
      <c r="C12" s="171" t="s">
        <v>12</v>
      </c>
      <c r="D12" s="171"/>
      <c r="E12" s="171"/>
      <c r="F12" s="8"/>
      <c r="G12" s="9">
        <v>1</v>
      </c>
      <c r="H12" s="171" t="s">
        <v>14</v>
      </c>
      <c r="I12" s="171"/>
      <c r="J12" s="171"/>
      <c r="K12" s="6"/>
    </row>
    <row r="13" spans="2:18" x14ac:dyDescent="0.35">
      <c r="B13" s="9" t="s">
        <v>16</v>
      </c>
      <c r="C13" s="171" t="s">
        <v>15</v>
      </c>
      <c r="D13" s="171"/>
      <c r="E13" s="171"/>
      <c r="F13" s="8"/>
      <c r="G13" s="9">
        <v>2</v>
      </c>
      <c r="H13" s="171" t="s">
        <v>17</v>
      </c>
      <c r="I13" s="171"/>
      <c r="J13" s="171"/>
      <c r="K13" s="7"/>
    </row>
    <row r="14" spans="2:18" ht="27" customHeight="1" x14ac:dyDescent="0.35">
      <c r="B14" s="9" t="s">
        <v>19</v>
      </c>
      <c r="C14" s="170" t="s">
        <v>18</v>
      </c>
      <c r="D14" s="170"/>
      <c r="E14" s="170"/>
      <c r="F14" s="8"/>
      <c r="G14" s="9">
        <v>3</v>
      </c>
      <c r="H14" s="170" t="s">
        <v>20</v>
      </c>
      <c r="I14" s="170"/>
      <c r="J14" s="170"/>
      <c r="K14" s="5"/>
    </row>
    <row r="15" spans="2:18" ht="29.25" customHeight="1" x14ac:dyDescent="0.35">
      <c r="B15" s="9" t="s">
        <v>22</v>
      </c>
      <c r="C15" s="170" t="s">
        <v>21</v>
      </c>
      <c r="D15" s="170"/>
      <c r="E15" s="170"/>
      <c r="F15" s="8"/>
      <c r="G15" s="9">
        <v>4</v>
      </c>
      <c r="H15" s="171" t="s">
        <v>23</v>
      </c>
      <c r="I15" s="171"/>
      <c r="J15" s="171"/>
    </row>
  </sheetData>
  <mergeCells count="13">
    <mergeCell ref="L2:Q2"/>
    <mergeCell ref="C15:E15"/>
    <mergeCell ref="H13:J13"/>
    <mergeCell ref="H14:J14"/>
    <mergeCell ref="H15:J15"/>
    <mergeCell ref="J2:J3"/>
    <mergeCell ref="C2:H2"/>
    <mergeCell ref="C14:E14"/>
    <mergeCell ref="C13:E13"/>
    <mergeCell ref="C12:E12"/>
    <mergeCell ref="B11:E11"/>
    <mergeCell ref="G11:J11"/>
    <mergeCell ref="H12:J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</vt:lpstr>
      <vt:lpstr>Metodologia visual</vt:lpstr>
    </vt:vector>
  </TitlesOfParts>
  <Manager/>
  <Company>Universidad Icesi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salon</dc:creator>
  <cp:keywords/>
  <dc:description/>
  <cp:lastModifiedBy>federico diaz molina</cp:lastModifiedBy>
  <cp:revision/>
  <dcterms:created xsi:type="dcterms:W3CDTF">2005-11-19T20:51:44Z</dcterms:created>
  <dcterms:modified xsi:type="dcterms:W3CDTF">2023-06-02T13:03:38Z</dcterms:modified>
  <cp:category/>
  <cp:contentStatus/>
</cp:coreProperties>
</file>